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7120" windowHeight="164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Паспорт!$A$1:$B$15</definedName>
    <definedName name="_xlnm.Print_Area" localSheetId="2">'Процессная часть'!$A$1:$M$132</definedName>
    <definedName name="_xlnm.Print_Area" localSheetId="3">'Фин. обеспечение '!$A$1:$F$31</definedName>
    <definedName name="_xlnm.Print_Area" localSheetId="1">'Целевые показатели'!$A$1:$K$35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2" i="2"/>
  <c r="D79" i="3"/>
  <c r="D104"/>
  <c r="D105"/>
  <c r="D106"/>
  <c r="G123" l="1"/>
  <c r="G124"/>
  <c r="D124" s="1"/>
  <c r="G125"/>
  <c r="D115"/>
  <c r="D116"/>
  <c r="D117"/>
  <c r="D118"/>
  <c r="D119"/>
  <c r="D120"/>
  <c r="D121"/>
  <c r="G108"/>
  <c r="G109"/>
  <c r="D109" s="1"/>
  <c r="G110"/>
  <c r="G97"/>
  <c r="G98"/>
  <c r="D98" s="1"/>
  <c r="G99"/>
  <c r="D94"/>
  <c r="D90"/>
  <c r="G82"/>
  <c r="G83"/>
  <c r="D83" s="1"/>
  <c r="G84"/>
  <c r="D84" s="1"/>
  <c r="G81"/>
  <c r="G72"/>
  <c r="D72" s="1"/>
  <c r="G73"/>
  <c r="D73" s="1"/>
  <c r="D68"/>
  <c r="D6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36"/>
  <c r="D37"/>
  <c r="D38"/>
  <c r="D33"/>
  <c r="D22"/>
  <c r="D21"/>
  <c r="D17"/>
  <c r="D18"/>
  <c r="D12"/>
  <c r="D13"/>
  <c r="D14"/>
  <c r="G128" l="1"/>
  <c r="F61"/>
  <c r="K116"/>
  <c r="K94"/>
  <c r="D29"/>
  <c r="D25"/>
  <c r="D27"/>
  <c r="G122"/>
  <c r="D61" l="1"/>
  <c r="F128"/>
  <c r="D128" s="1"/>
  <c r="E123"/>
  <c r="F123"/>
  <c r="H123"/>
  <c r="E125"/>
  <c r="F125"/>
  <c r="H125"/>
  <c r="H122"/>
  <c r="E122"/>
  <c r="D122" s="1"/>
  <c r="D125" l="1"/>
  <c r="D123"/>
  <c r="E97"/>
  <c r="F97"/>
  <c r="H97"/>
  <c r="E99"/>
  <c r="F99"/>
  <c r="H99"/>
  <c r="F96"/>
  <c r="G96"/>
  <c r="H96"/>
  <c r="E96"/>
  <c r="D95"/>
  <c r="D93"/>
  <c r="D92"/>
  <c r="D99" l="1"/>
  <c r="D97"/>
  <c r="B6" i="4"/>
  <c r="E60" i="3"/>
  <c r="F60"/>
  <c r="G60"/>
  <c r="H60"/>
  <c r="E62"/>
  <c r="D62" s="1"/>
  <c r="F62"/>
  <c r="G62"/>
  <c r="G129" s="1"/>
  <c r="H62"/>
  <c r="F59"/>
  <c r="G59"/>
  <c r="H59"/>
  <c r="E59"/>
  <c r="D114" l="1"/>
  <c r="B26" i="4" l="1"/>
  <c r="B21" s="1"/>
  <c r="H110" i="3"/>
  <c r="F110"/>
  <c r="F129" s="1"/>
  <c r="E110"/>
  <c r="E129" s="1"/>
  <c r="H108"/>
  <c r="F108"/>
  <c r="E108"/>
  <c r="H107"/>
  <c r="G107"/>
  <c r="F107"/>
  <c r="E107"/>
  <c r="D103"/>
  <c r="D91"/>
  <c r="D89"/>
  <c r="D88"/>
  <c r="H82"/>
  <c r="F82"/>
  <c r="E82"/>
  <c r="H81"/>
  <c r="F81"/>
  <c r="E81"/>
  <c r="D80"/>
  <c r="D78"/>
  <c r="D77"/>
  <c r="H71"/>
  <c r="G71"/>
  <c r="F71"/>
  <c r="E71"/>
  <c r="H70"/>
  <c r="G70"/>
  <c r="F70"/>
  <c r="F126" s="1"/>
  <c r="E70"/>
  <c r="D67"/>
  <c r="D66"/>
  <c r="D59"/>
  <c r="D39"/>
  <c r="D35"/>
  <c r="D34"/>
  <c r="D32"/>
  <c r="D31"/>
  <c r="D30"/>
  <c r="D28"/>
  <c r="D26"/>
  <c r="D24"/>
  <c r="D23"/>
  <c r="D20"/>
  <c r="D19"/>
  <c r="D16"/>
  <c r="D15"/>
  <c r="D11"/>
  <c r="D71" l="1"/>
  <c r="D70"/>
  <c r="F127"/>
  <c r="C24" i="4" s="1"/>
  <c r="C19" s="1"/>
  <c r="G126" i="3"/>
  <c r="E126"/>
  <c r="B23" i="4" s="1"/>
  <c r="G127" i="3"/>
  <c r="E24" i="4"/>
  <c r="E19" s="1"/>
  <c r="H126" i="3"/>
  <c r="H129"/>
  <c r="E26" i="4" s="1"/>
  <c r="E127" i="3"/>
  <c r="C23" i="4" s="1"/>
  <c r="H127" i="3"/>
  <c r="C26" i="4" s="1"/>
  <c r="C21" s="1"/>
  <c r="D81" i="3"/>
  <c r="B25" i="4"/>
  <c r="D110" i="3"/>
  <c r="E23" i="4"/>
  <c r="D107" i="3"/>
  <c r="D96"/>
  <c r="D108"/>
  <c r="D60"/>
  <c r="B24" i="4"/>
  <c r="D82" i="3"/>
  <c r="D126" l="1"/>
  <c r="C25" i="4"/>
  <c r="C20" s="1"/>
  <c r="D127" i="3"/>
  <c r="E25" i="4"/>
  <c r="E20" s="1"/>
  <c r="D129" i="3"/>
  <c r="B20" i="4"/>
  <c r="B22"/>
  <c r="E21"/>
  <c r="F21" s="1"/>
  <c r="F26"/>
  <c r="B19"/>
  <c r="F19" s="1"/>
  <c r="F24"/>
  <c r="E22"/>
  <c r="E18"/>
  <c r="F23"/>
  <c r="B18"/>
  <c r="C18"/>
  <c r="C17" l="1"/>
  <c r="C22"/>
  <c r="F22" s="1"/>
  <c r="F25"/>
  <c r="F20"/>
  <c r="E17"/>
  <c r="F18"/>
  <c r="B17"/>
  <c r="F17" l="1"/>
</calcChain>
</file>

<file path=xl/sharedStrings.xml><?xml version="1.0" encoding="utf-8"?>
<sst xmlns="http://schemas.openxmlformats.org/spreadsheetml/2006/main" count="543" uniqueCount="273">
  <si>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</si>
  <si>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</si>
  <si>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</si>
  <si>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</si>
  <si>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</si>
  <si>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</si>
  <si>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</si>
  <si>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</si>
  <si>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</si>
  <si>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</si>
  <si>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</si>
  <si>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</si>
  <si>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</si>
  <si>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</si>
  <si>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</si>
  <si>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</si>
  <si>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</si>
  <si>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</si>
  <si>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</si>
  <si>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</si>
  <si>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</si>
  <si>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</si>
  <si>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</si>
  <si>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</si>
  <si>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</si>
  <si>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</si>
  <si>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</si>
  <si>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</si>
  <si>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</si>
  <si>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</si>
  <si>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</si>
  <si>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</si>
  <si>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</si>
  <si>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</si>
  <si>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</si>
  <si>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</si>
  <si>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</si>
  <si>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</si>
  <si>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</si>
  <si>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</si>
  <si>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</si>
  <si>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</si>
  <si>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</si>
  <si>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</si>
  <si>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</si>
  <si>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</si>
  <si>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</si>
  <si>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</si>
  <si>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</si>
  <si>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</si>
  <si>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</si>
  <si>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</si>
  <si>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</si>
  <si>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</si>
  <si>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</si>
  <si>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</si>
  <si>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</si>
  <si>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</si>
  <si>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</si>
  <si>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</si>
  <si>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</si>
  <si>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</si>
  <si>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</si>
  <si>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</si>
  <si>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</si>
  <si>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</si>
  <si>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</si>
  <si>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</si>
  <si>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</si>
  <si>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</si>
  <si>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</si>
  <si>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</si>
  <si>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</si>
  <si>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</si>
  <si>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</si>
  <si>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</si>
  <si>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</si>
  <si>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</si>
  <si>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</si>
  <si>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</si>
  <si>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</si>
  <si>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</si>
  <si>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</si>
  <si>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</si>
  <si>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</si>
  <si>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</si>
  <si>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</si>
  <si>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</si>
  <si>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</si>
  <si>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</si>
  <si>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</si>
  <si>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</si>
  <si>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</si>
  <si>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</si>
  <si>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</si>
  <si>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</si>
  <si>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</si>
  <si>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</si>
  <si>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</si>
  <si>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</si>
  <si>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</si>
  <si>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</si>
  <si>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</si>
  <si>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</si>
  <si>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</si>
  <si>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</si>
  <si>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</si>
  <si>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</si>
  <si>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</si>
  <si>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</si>
  <si>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</si>
  <si>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</si>
  <si>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</si>
  <si>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</si>
  <si>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</si>
  <si>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</si>
  <si>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</si>
  <si>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</si>
  <si>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</si>
  <si>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</si>
  <si>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</si>
  <si>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</si>
  <si>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</si>
  <si>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</si>
  <si>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</si>
  <si>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</si>
  <si>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</si>
  <si>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</si>
  <si>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</si>
  <si>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</si>
  <si>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</si>
  <si>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</si>
  <si>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</si>
  <si>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</si>
  <si>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</si>
  <si>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</si>
  <si>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</si>
  <si>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</si>
  <si>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</si>
  <si>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</si>
  <si>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</si>
  <si>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</si>
  <si>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</si>
  <si>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</si>
  <si>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</si>
  <si>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</si>
  <si>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</si>
  <si>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</si>
  <si>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</si>
  <si>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</si>
  <si>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</si>
  <si>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</si>
  <si>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</si>
  <si>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</si>
  <si>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</si>
  <si>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</si>
  <si>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</si>
  <si>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</si>
  <si>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</si>
  <si>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</si>
  <si>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</si>
  <si>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</si>
  <si>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</si>
  <si>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</si>
  <si>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</si>
  <si>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Итого комплекс процессных мероприятий:</t>
  </si>
  <si>
    <t>Ответственный за достижение результата</t>
  </si>
  <si>
    <t>п.1.2.3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</si>
  <si>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</si>
  <si>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</si>
  <si>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</si>
  <si>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</si>
  <si>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</si>
  <si>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</si>
  <si>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</si>
  <si>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</si>
  <si>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</si>
  <si>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</si>
  <si>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</si>
  <si>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</si>
  <si>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</si>
  <si>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</si>
  <si>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</si>
  <si>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</si>
  <si>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</si>
  <si>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</si>
  <si>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</si>
  <si>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</si>
  <si>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</si>
  <si>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</si>
  <si>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</si>
  <si>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</si>
  <si>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</si>
  <si>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</si>
  <si>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</si>
  <si>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</si>
  <si>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</si>
  <si>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</si>
  <si>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</si>
  <si>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</si>
  <si>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</si>
  <si>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>2.7.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</si>
  <si>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</si>
  <si>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</si>
  <si>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</si>
  <si>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</si>
  <si>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</si>
  <si>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</si>
  <si>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</si>
  <si>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</si>
  <si>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</si>
  <si>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</si>
  <si>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</si>
  <si>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</si>
  <si>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п.1.5.1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</si>
  <si>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</si>
  <si>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</si>
  <si>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</si>
  <si>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</si>
  <si>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</si>
  <si>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</si>
  <si>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</si>
  <si>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</si>
  <si>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</si>
  <si>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</si>
  <si>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</si>
  <si>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</si>
  <si>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</si>
  <si>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</si>
  <si>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</si>
  <si>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</si>
  <si>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</si>
  <si>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</si>
  <si>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</si>
  <si>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</si>
  <si>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</si>
  <si>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</si>
  <si>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</si>
  <si>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</si>
  <si>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</si>
  <si>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</si>
  <si>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Произведены выплаты</t>
  </si>
  <si>
    <t>Приобретены и предоставлены новогодние подарки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</si>
  <si>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</si>
  <si>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Произведены выплаты гражданам, заключившим контракт </t>
  </si>
  <si>
    <t>Произведены выплаты отдельным категориям граждан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</si>
  <si>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 МКУ «Управление по делам гражданской обороны и чрезвычайным ситуациям Кавказского района»; организационный отдел администрации муниципального образования Кавказский район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</si>
  <si>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управление имущественных отношений администрации муниципального образования Кавказский район, правовой отдел администрации муниципального образования Кавказский район,   управление  архитектуры и градостроительства  администрации муниципального образования Кавказский район,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
</t>
  </si>
  <si>
    <t>Ответственный за реализацию комплекса процессных мероприятий - управление опеки и попечительства в отношении несовершеннолетних  администрации муниципального образования Кавказский район</t>
  </si>
  <si>
    <t>176</t>
  </si>
  <si>
    <t>Участники муниципальной программы</t>
  </si>
  <si>
    <t>2028год</t>
  </si>
  <si>
    <t>Число детей-сирот, детей, оставшихся без попечения родителей в Кавказском районе, переданных на воспитание в семьи</t>
  </si>
  <si>
    <t>2028 год</t>
  </si>
  <si>
    <t>2087 год</t>
  </si>
  <si>
    <t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</t>
  </si>
  <si>
    <r>
      <t>Доля граждан, получивших социальную поддержку - единовременную выплату, из числа лиц, заключивших</t>
    </r>
    <r>
      <rPr>
        <strike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  </r>
  </si>
  <si>
    <t xml:space="preserve">Решение Совета муниципального образования Кавказский район Краснодарского края № 262 от 28.08.2025 года "Об установлении дополнительной меры социальной поддержки в виде единовременной денежной выплаты отдельным категориям граждан в муниципальном образовании Кавказский район", постановление администрации муниципального образования Кавказский район № 1726 от 15.09.2025 года "Об утверждении Порядка предоставления дополнительной меры социальной поддержки в виде единовременной денежной выплаты  отдельным категориям граждан в муниципальном образовании Кавказский район", 
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</si>
  <si>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И.Н.Шестакова
</t>
  </si>
  <si>
    <t>Дополнительная мера социальной поддержки в виде единовременной денежной выплаты гражданам Российской Федерации, заключившим контракт о прохождении военной службы в вооруженных Силах Российской Федерации или контракт о пребывании в добровольческом формировании   (о добровольческом содействии в выполнении задач, возложенных на Вооруженные Силы Российской Федерации), для выполнения задач специальной военной операции на территориях Донецкой Народной Республики, Луганской Народной Республики, Запорожской области, Херсонской области, Украины</t>
  </si>
  <si>
    <t>2.13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</si>
  <si>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</si>
  <si>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ВГП: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</si>
  <si>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Число  детей-сирот, детей, оставшихся без попечения родителей, и лиц из их числа, получивших   единовременное пособие на ремонт жилых помещений, принадлежащих им 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</si>
  <si>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ст.14 Жилищного кодекса РФ, Федеральный закон от 06.10.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</si>
  <si>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всего - 2 690 844,5 тыс. рублей, в том числе: 1 этап - 1 899 865,3 тыс. рублей, 2 этап - 790 979,2  тыс. рублей
</t>
  </si>
  <si>
    <t xml:space="preserve">образования Кавказский муниципальный                                                                                         район Краснодарского края                                                                           Н.И. Глуховская
            </t>
  </si>
  <si>
    <t xml:space="preserve">Ответственный за реализацию комплекса процессных мероприятий - управление образования  администрации муниципального образования Кавказский район   </t>
  </si>
  <si>
    <t xml:space="preserve"> Заместитель главы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муниципальный район Краснодарского края                                                                                                                                                                     Н.И. Глуховская
</t>
  </si>
  <si>
    <t xml:space="preserve">Заместитель главы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муниципальный район Краснодарского края                                                                                                                                                                                                      Н.И. Глуховская
</t>
  </si>
  <si>
    <t xml:space="preserve">ИЗМЕНЕНИЯ, 
вносимые в приложение к постановлению администрации муниципального образования Кавказский район от 14 ноября 2014 г. № 1775 «Об утверждении муниципальной программы муниципального образования Кавказский район «Социальная поддержка граждан»
</t>
  </si>
  <si>
    <t xml:space="preserve"> Заместитель главы муниципального образования                                                                                                                           Кавказский муниципальный район Краснодарского края                                                                  Н.И. Глуховская                   
</t>
  </si>
  <si>
    <t xml:space="preserve">Приложение 
к постановлению администрации муниципального образования Кавказский район
от 25.06.2026 № 1042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</si>
</sst>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11"/>
      <color rgb="FF0070C0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rgb="FF0070C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03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64" fontId="13" fillId="11" borderId="2" xfId="0" applyNumberFormat="1" applyFont="1" applyFill="1" applyBorder="1" applyAlignment="1">
      <alignment horizontal="justify" vertical="center" wrapText="1"/>
    </xf>
    <xf numFmtId="164" fontId="13" fillId="11" borderId="2" xfId="0" applyNumberFormat="1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justify" vertical="center" wrapText="1"/>
    </xf>
    <xf numFmtId="164" fontId="13" fillId="11" borderId="4" xfId="0" applyNumberFormat="1" applyFont="1" applyFill="1" applyBorder="1" applyAlignment="1">
      <alignment horizontal="left" vertical="center" wrapText="1"/>
    </xf>
    <xf numFmtId="49" fontId="13" fillId="11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165" fontId="13" fillId="11" borderId="2" xfId="0" applyNumberFormat="1" applyFont="1" applyFill="1" applyBorder="1" applyAlignment="1">
      <alignment horizontal="justify" vertical="center" wrapText="1"/>
    </xf>
    <xf numFmtId="165" fontId="13" fillId="11" borderId="2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2" xfId="0" applyFont="1" applyFill="1" applyBorder="1" applyAlignment="1">
      <alignment horizontal="justify" vertical="center" wrapText="1"/>
    </xf>
    <xf numFmtId="0" fontId="13" fillId="9" borderId="2" xfId="0" applyFont="1" applyFill="1" applyBorder="1" applyAlignment="1">
      <alignment horizontal="justify" vertical="top" wrapText="1"/>
    </xf>
    <xf numFmtId="164" fontId="17" fillId="0" borderId="0" xfId="0" applyNumberFormat="1" applyFont="1"/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3" fillId="0" borderId="2" xfId="0" applyNumberFormat="1" applyFont="1" applyBorder="1" applyAlignment="1">
      <alignment horizontal="justify" vertical="center" wrapText="1"/>
    </xf>
    <xf numFmtId="0" fontId="14" fillId="10" borderId="2" xfId="0" applyFont="1" applyFill="1" applyBorder="1" applyAlignment="1">
      <alignment horizontal="left" vertical="center"/>
    </xf>
    <xf numFmtId="49" fontId="18" fillId="11" borderId="2" xfId="0" applyNumberFormat="1" applyFont="1" applyFill="1" applyBorder="1" applyAlignment="1">
      <alignment horizontal="justify" vertical="center" wrapText="1"/>
    </xf>
    <xf numFmtId="49" fontId="14" fillId="11" borderId="2" xfId="0" applyNumberFormat="1" applyFont="1" applyFill="1" applyBorder="1" applyAlignment="1">
      <alignment horizontal="justify" vertical="center" wrapText="1"/>
    </xf>
    <xf numFmtId="49" fontId="14" fillId="11" borderId="2" xfId="0" applyNumberFormat="1" applyFont="1" applyFill="1" applyBorder="1" applyAlignment="1">
      <alignment vertical="center" wrapText="1"/>
    </xf>
    <xf numFmtId="0" fontId="14" fillId="11" borderId="2" xfId="0" applyFont="1" applyFill="1" applyBorder="1" applyAlignment="1">
      <alignment horizontal="left" vertical="center" wrapText="1"/>
    </xf>
    <xf numFmtId="49" fontId="14" fillId="10" borderId="2" xfId="0" applyNumberFormat="1" applyFont="1" applyFill="1" applyBorder="1" applyAlignment="1">
      <alignment vertical="center"/>
    </xf>
    <xf numFmtId="2" fontId="14" fillId="10" borderId="2" xfId="0" applyNumberFormat="1" applyFont="1" applyFill="1" applyBorder="1" applyAlignment="1">
      <alignment horizontal="left" vertical="center" wrapText="1"/>
    </xf>
    <xf numFmtId="0" fontId="14" fillId="10" borderId="2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left" vertical="center"/>
    </xf>
    <xf numFmtId="49" fontId="14" fillId="0" borderId="2" xfId="0" applyNumberFormat="1" applyFont="1" applyBorder="1" applyAlignment="1">
      <alignment vertical="center" wrapText="1"/>
    </xf>
    <xf numFmtId="164" fontId="13" fillId="0" borderId="2" xfId="0" applyNumberFormat="1" applyFont="1" applyBorder="1" applyAlignment="1">
      <alignment horizontal="justify" vertical="center" wrapText="1"/>
    </xf>
    <xf numFmtId="0" fontId="20" fillId="0" borderId="0" xfId="0" applyFont="1"/>
    <xf numFmtId="0" fontId="22" fillId="0" borderId="0" xfId="0" applyFont="1"/>
    <xf numFmtId="0" fontId="14" fillId="11" borderId="2" xfId="0" applyFont="1" applyFill="1" applyBorder="1" applyAlignment="1">
      <alignment horizontal="justify" vertical="center" wrapText="1"/>
    </xf>
    <xf numFmtId="0" fontId="14" fillId="11" borderId="2" xfId="0" applyFont="1" applyFill="1" applyBorder="1" applyAlignment="1">
      <alignment horizontal="center" vertical="center" wrapText="1"/>
    </xf>
    <xf numFmtId="49" fontId="13" fillId="11" borderId="2" xfId="0" applyNumberFormat="1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justify" vertical="center" wrapText="1"/>
    </xf>
    <xf numFmtId="0" fontId="13" fillId="9" borderId="2" xfId="0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4" fillId="10" borderId="0" xfId="0" applyFont="1" applyFill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2" xfId="0" applyFont="1" applyFill="1" applyBorder="1" applyAlignment="1">
      <alignment horizontal="justify" vertical="center" wrapText="1"/>
    </xf>
    <xf numFmtId="0" fontId="14" fillId="11" borderId="2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2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7" xfId="0" applyFont="1" applyFill="1" applyBorder="1" applyAlignment="1">
      <alignment horizontal="left" vertical="center" wrapText="1"/>
    </xf>
    <xf numFmtId="0" fontId="14" fillId="11" borderId="8" xfId="0" applyFont="1" applyFill="1" applyBorder="1" applyAlignment="1">
      <alignment horizontal="left" vertical="center" wrapText="1"/>
    </xf>
    <xf numFmtId="0" fontId="14" fillId="11" borderId="9" xfId="0" applyFont="1" applyFill="1" applyBorder="1" applyAlignment="1">
      <alignment horizontal="left" vertical="center" wrapText="1"/>
    </xf>
    <xf numFmtId="49" fontId="13" fillId="11" borderId="2" xfId="0" applyNumberFormat="1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49" fontId="13" fillId="11" borderId="3" xfId="0" applyNumberFormat="1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justify" vertical="center" wrapText="1"/>
    </xf>
    <xf numFmtId="49" fontId="13" fillId="11" borderId="2" xfId="0" applyNumberFormat="1" applyFont="1" applyFill="1" applyBorder="1" applyAlignment="1">
      <alignment horizontal="justify" vertical="center" wrapText="1"/>
    </xf>
    <xf numFmtId="0" fontId="16" fillId="10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left" vertical="top" wrapText="1"/>
    </xf>
    <xf numFmtId="0" fontId="13" fillId="11" borderId="3" xfId="0" applyFont="1" applyFill="1" applyBorder="1" applyAlignment="1">
      <alignment horizontal="justify" vertical="center" wrapText="1"/>
    </xf>
    <xf numFmtId="0" fontId="13" fillId="11" borderId="3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view="pageBreakPreview" zoomScaleNormal="100" zoomScaleSheetLayoutView="100" workbookViewId="0">
      <selection activeCell="B1" sqref="B1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29"/>
      <c r="B1" s="1" t="s">
        <v>272</v>
      </c>
    </row>
    <row r="2" spans="1:5" ht="118.5" customHeight="1">
      <c r="A2" s="65" t="s">
        <v>270</v>
      </c>
      <c r="B2" s="65"/>
    </row>
    <row r="3" spans="1:5" ht="18.75">
      <c r="A3" s="66" t="s">
        <v>0</v>
      </c>
      <c r="B3" s="66"/>
    </row>
    <row r="4" spans="1:5" ht="18.75">
      <c r="A4" s="29"/>
    </row>
    <row r="5" spans="1:5" ht="72.75" customHeight="1">
      <c r="A5" s="26" t="s">
        <v>1</v>
      </c>
      <c r="B5" s="26" t="s">
        <v>191</v>
      </c>
    </row>
    <row r="6" spans="1:5" ht="159.75" customHeight="1">
      <c r="A6" s="26" t="s">
        <v>2</v>
      </c>
      <c r="B6" s="27" t="s">
        <v>247</v>
      </c>
    </row>
    <row r="7" spans="1:5" ht="204" customHeight="1">
      <c r="A7" s="26" t="s">
        <v>250</v>
      </c>
      <c r="B7" s="26" t="s">
        <v>246</v>
      </c>
    </row>
    <row r="8" spans="1:5" ht="33" customHeight="1">
      <c r="A8" s="26" t="s">
        <v>3</v>
      </c>
      <c r="B8" s="26" t="s">
        <v>202</v>
      </c>
    </row>
    <row r="9" spans="1:5" ht="142.5" customHeight="1">
      <c r="A9" s="26" t="s">
        <v>4</v>
      </c>
      <c r="B9" s="26" t="s">
        <v>226</v>
      </c>
    </row>
    <row r="10" spans="1:5" ht="44.25" customHeight="1">
      <c r="A10" s="26" t="s">
        <v>5</v>
      </c>
      <c r="B10" s="26" t="s">
        <v>6</v>
      </c>
    </row>
    <row r="11" spans="1:5" ht="99" customHeight="1">
      <c r="A11" s="26" t="s">
        <v>7</v>
      </c>
      <c r="B11" s="58" t="s">
        <v>265</v>
      </c>
    </row>
    <row r="12" spans="1:5" ht="54.75" customHeight="1">
      <c r="A12" s="26" t="s">
        <v>8</v>
      </c>
      <c r="B12" s="26" t="s">
        <v>168</v>
      </c>
    </row>
    <row r="13" spans="1:5" ht="15.75">
      <c r="A13" s="16"/>
    </row>
    <row r="14" spans="1:5" ht="52.15" customHeight="1">
      <c r="A14" s="68" t="s">
        <v>271</v>
      </c>
      <c r="B14" s="68"/>
      <c r="C14" s="19"/>
      <c r="D14" s="19"/>
      <c r="E14" s="19"/>
    </row>
    <row r="15" spans="1:5" ht="15.75">
      <c r="A15" s="67"/>
      <c r="B15" s="67"/>
      <c r="C15" s="67"/>
      <c r="D15" s="67"/>
      <c r="E15" s="67"/>
    </row>
    <row r="16" spans="1:5" ht="15.75">
      <c r="A16" s="16"/>
    </row>
    <row r="17" spans="1:1" ht="15.75">
      <c r="A17" s="16"/>
    </row>
    <row r="18" spans="1:1" ht="15.75">
      <c r="A18" s="16"/>
    </row>
    <row r="19" spans="1:1" ht="15.75">
      <c r="A19" s="16"/>
    </row>
    <row r="20" spans="1:1" ht="15.75">
      <c r="A20" s="16"/>
    </row>
    <row r="21" spans="1:1" ht="15.75">
      <c r="A21" s="16"/>
    </row>
    <row r="22" spans="1:1" ht="15.75">
      <c r="A22" s="16"/>
    </row>
    <row r="23" spans="1:1" ht="15.75">
      <c r="A23" s="16"/>
    </row>
    <row r="24" spans="1:1" ht="15.75">
      <c r="A24" s="16"/>
    </row>
    <row r="25" spans="1:1" ht="15.75">
      <c r="A25" s="16"/>
    </row>
    <row r="26" spans="1:1" ht="15.75">
      <c r="A26" s="16"/>
    </row>
    <row r="70" spans="1:27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15.75">
      <c r="A71" s="16"/>
    </row>
  </sheetData>
  <mergeCells count="4">
    <mergeCell ref="A2:B2"/>
    <mergeCell ref="A3:B3"/>
    <mergeCell ref="A15:E15"/>
    <mergeCell ref="A14:B1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L40"/>
  <sheetViews>
    <sheetView view="pageBreakPreview" topLeftCell="A30" zoomScale="75" zoomScaleNormal="75" zoomScaleSheetLayoutView="75" workbookViewId="0">
      <selection activeCell="I32" sqref="I32"/>
    </sheetView>
  </sheetViews>
  <sheetFormatPr defaultRowHeight="15"/>
  <cols>
    <col min="1" max="1" width="7.85546875" style="21" customWidth="1"/>
    <col min="2" max="2" width="26.28515625" style="21" customWidth="1"/>
    <col min="3" max="3" width="9.42578125" style="21" customWidth="1"/>
    <col min="4" max="5" width="6.42578125" style="21" customWidth="1"/>
    <col min="6" max="7" width="6.28515625" style="21" customWidth="1"/>
    <col min="8" max="8" width="6.5703125" style="21" customWidth="1"/>
    <col min="9" max="9" width="64.140625" style="21" customWidth="1"/>
    <col min="10" max="10" width="19.42578125" style="21" customWidth="1"/>
    <col min="11" max="11" width="49.140625" style="21" customWidth="1"/>
    <col min="12" max="20" width="9.140625" style="21" customWidth="1"/>
    <col min="21" max="21" width="8.85546875" style="21" customWidth="1"/>
    <col min="22" max="22" width="9.140625" style="21" hidden="1" customWidth="1"/>
    <col min="23" max="23" width="0.140625" style="21" customWidth="1"/>
    <col min="24" max="1026" width="9.140625" style="21" customWidth="1"/>
    <col min="1027" max="16384" width="9.140625" style="2"/>
  </cols>
  <sheetData>
    <row r="1" spans="1:11" ht="15.75">
      <c r="A1" s="71" t="s">
        <v>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5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33" customHeight="1">
      <c r="A3" s="72" t="s">
        <v>10</v>
      </c>
      <c r="B3" s="72" t="s">
        <v>11</v>
      </c>
      <c r="C3" s="72" t="s">
        <v>12</v>
      </c>
      <c r="D3" s="72" t="s">
        <v>13</v>
      </c>
      <c r="E3" s="72" t="s">
        <v>14</v>
      </c>
      <c r="F3" s="72"/>
      <c r="G3" s="72"/>
      <c r="H3" s="72"/>
      <c r="I3" s="72" t="s">
        <v>15</v>
      </c>
      <c r="J3" s="72" t="s">
        <v>16</v>
      </c>
      <c r="K3" s="72" t="s">
        <v>17</v>
      </c>
    </row>
    <row r="4" spans="1:11" ht="72" customHeight="1">
      <c r="A4" s="72"/>
      <c r="B4" s="72"/>
      <c r="C4" s="72"/>
      <c r="D4" s="72"/>
      <c r="E4" s="52" t="s">
        <v>18</v>
      </c>
      <c r="F4" s="52" t="s">
        <v>19</v>
      </c>
      <c r="G4" s="52" t="s">
        <v>89</v>
      </c>
      <c r="H4" s="52" t="s">
        <v>251</v>
      </c>
      <c r="I4" s="72"/>
      <c r="J4" s="72"/>
      <c r="K4" s="72"/>
    </row>
    <row r="5" spans="1:1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8</v>
      </c>
      <c r="J5" s="52">
        <v>9</v>
      </c>
      <c r="K5" s="52">
        <v>10</v>
      </c>
    </row>
    <row r="6" spans="1:11" ht="15" customHeight="1">
      <c r="A6" s="33">
        <v>1</v>
      </c>
      <c r="B6" s="69" t="s">
        <v>21</v>
      </c>
      <c r="C6" s="69"/>
      <c r="D6" s="69"/>
      <c r="E6" s="69"/>
      <c r="F6" s="69"/>
      <c r="G6" s="69"/>
      <c r="H6" s="69"/>
      <c r="I6" s="69"/>
      <c r="J6" s="69"/>
      <c r="K6" s="69"/>
    </row>
    <row r="7" spans="1:11" ht="40.5" customHeight="1">
      <c r="A7" s="34" t="s">
        <v>22</v>
      </c>
      <c r="B7" s="70" t="s">
        <v>145</v>
      </c>
      <c r="C7" s="70"/>
      <c r="D7" s="70"/>
      <c r="E7" s="70"/>
      <c r="F7" s="70"/>
      <c r="G7" s="70"/>
      <c r="H7" s="70"/>
      <c r="I7" s="70"/>
      <c r="J7" s="70"/>
      <c r="K7" s="70"/>
    </row>
    <row r="8" spans="1:11" ht="187.5" customHeight="1">
      <c r="A8" s="34" t="s">
        <v>23</v>
      </c>
      <c r="B8" s="51" t="s">
        <v>252</v>
      </c>
      <c r="C8" s="51" t="s">
        <v>151</v>
      </c>
      <c r="D8" s="51">
        <v>340</v>
      </c>
      <c r="E8" s="51">
        <v>320</v>
      </c>
      <c r="F8" s="51">
        <v>300</v>
      </c>
      <c r="G8" s="51">
        <v>300</v>
      </c>
      <c r="H8" s="51">
        <v>300</v>
      </c>
      <c r="I8" s="51" t="s">
        <v>169</v>
      </c>
      <c r="J8" s="51" t="s">
        <v>211</v>
      </c>
      <c r="K8" s="51" t="s">
        <v>147</v>
      </c>
    </row>
    <row r="9" spans="1:11" ht="15" customHeight="1">
      <c r="A9" s="34" t="s">
        <v>24</v>
      </c>
      <c r="B9" s="70" t="s">
        <v>25</v>
      </c>
      <c r="C9" s="70"/>
      <c r="D9" s="70"/>
      <c r="E9" s="70"/>
      <c r="F9" s="70"/>
      <c r="G9" s="70"/>
      <c r="H9" s="70"/>
      <c r="I9" s="70"/>
      <c r="J9" s="70"/>
      <c r="K9" s="70"/>
    </row>
    <row r="10" spans="1:11" ht="261.75" customHeight="1">
      <c r="A10" s="34" t="s">
        <v>26</v>
      </c>
      <c r="B10" s="51" t="s">
        <v>27</v>
      </c>
      <c r="C10" s="51" t="s">
        <v>152</v>
      </c>
      <c r="D10" s="51">
        <v>1</v>
      </c>
      <c r="E10" s="51">
        <v>1</v>
      </c>
      <c r="F10" s="51">
        <v>1</v>
      </c>
      <c r="G10" s="51">
        <v>1</v>
      </c>
      <c r="H10" s="51">
        <v>1</v>
      </c>
      <c r="I10" s="51" t="s">
        <v>264</v>
      </c>
      <c r="J10" s="51" t="s">
        <v>28</v>
      </c>
      <c r="K10" s="51" t="s">
        <v>170</v>
      </c>
    </row>
    <row r="11" spans="1:11" ht="155.25" customHeight="1">
      <c r="A11" s="35" t="s">
        <v>29</v>
      </c>
      <c r="B11" s="35" t="s">
        <v>30</v>
      </c>
      <c r="C11" s="35" t="s">
        <v>151</v>
      </c>
      <c r="D11" s="35" t="s">
        <v>193</v>
      </c>
      <c r="E11" s="47" t="s">
        <v>249</v>
      </c>
      <c r="F11" s="35" t="s">
        <v>194</v>
      </c>
      <c r="G11" s="35" t="s">
        <v>194</v>
      </c>
      <c r="H11" s="35" t="s">
        <v>194</v>
      </c>
      <c r="I11" s="44" t="s">
        <v>171</v>
      </c>
      <c r="J11" s="35" t="s">
        <v>31</v>
      </c>
      <c r="K11" s="44" t="s">
        <v>172</v>
      </c>
    </row>
    <row r="12" spans="1:11" ht="211.5" customHeight="1">
      <c r="A12" s="35" t="s">
        <v>156</v>
      </c>
      <c r="B12" s="44" t="s">
        <v>256</v>
      </c>
      <c r="C12" s="35" t="s">
        <v>41</v>
      </c>
      <c r="D12" s="35" t="s">
        <v>64</v>
      </c>
      <c r="E12" s="35" t="s">
        <v>64</v>
      </c>
      <c r="F12" s="35" t="s">
        <v>64</v>
      </c>
      <c r="G12" s="35" t="s">
        <v>64</v>
      </c>
      <c r="H12" s="35" t="s">
        <v>64</v>
      </c>
      <c r="I12" s="52" t="s">
        <v>257</v>
      </c>
      <c r="J12" s="35" t="s">
        <v>157</v>
      </c>
      <c r="K12" s="35" t="s">
        <v>158</v>
      </c>
    </row>
    <row r="13" spans="1:11" ht="30.75" customHeight="1">
      <c r="A13" s="34" t="s">
        <v>32</v>
      </c>
      <c r="B13" s="70" t="s">
        <v>33</v>
      </c>
      <c r="C13" s="70"/>
      <c r="D13" s="70"/>
      <c r="E13" s="70"/>
      <c r="F13" s="70"/>
      <c r="G13" s="70"/>
      <c r="H13" s="70"/>
      <c r="I13" s="70"/>
      <c r="J13" s="70"/>
      <c r="K13" s="70"/>
    </row>
    <row r="14" spans="1:11" ht="320.25" customHeight="1">
      <c r="A14" s="34" t="s">
        <v>34</v>
      </c>
      <c r="B14" s="51" t="s">
        <v>35</v>
      </c>
      <c r="C14" s="51" t="s">
        <v>153</v>
      </c>
      <c r="D14" s="51">
        <v>370</v>
      </c>
      <c r="E14" s="51">
        <v>0</v>
      </c>
      <c r="F14" s="51">
        <v>0</v>
      </c>
      <c r="G14" s="51">
        <v>0</v>
      </c>
      <c r="H14" s="51">
        <v>0</v>
      </c>
      <c r="I14" s="51" t="s">
        <v>173</v>
      </c>
      <c r="J14" s="51" t="s">
        <v>36</v>
      </c>
      <c r="K14" s="51" t="s">
        <v>159</v>
      </c>
    </row>
    <row r="15" spans="1:11" ht="31.5" customHeight="1">
      <c r="A15" s="34" t="s">
        <v>37</v>
      </c>
      <c r="B15" s="70" t="s">
        <v>38</v>
      </c>
      <c r="C15" s="70"/>
      <c r="D15" s="70"/>
      <c r="E15" s="70"/>
      <c r="F15" s="70"/>
      <c r="G15" s="70"/>
      <c r="H15" s="70"/>
      <c r="I15" s="70"/>
      <c r="J15" s="70"/>
      <c r="K15" s="70"/>
    </row>
    <row r="16" spans="1:11" ht="360.75" customHeight="1">
      <c r="A16" s="34" t="s">
        <v>39</v>
      </c>
      <c r="B16" s="51" t="s">
        <v>40</v>
      </c>
      <c r="C16" s="51" t="s">
        <v>41</v>
      </c>
      <c r="D16" s="51">
        <v>71.2</v>
      </c>
      <c r="E16" s="51">
        <v>71.2</v>
      </c>
      <c r="F16" s="51">
        <v>71.2</v>
      </c>
      <c r="G16" s="51">
        <v>71.2</v>
      </c>
      <c r="H16" s="51">
        <v>71.2</v>
      </c>
      <c r="I16" s="51" t="s">
        <v>174</v>
      </c>
      <c r="J16" s="51" t="s">
        <v>203</v>
      </c>
      <c r="K16" s="51" t="s">
        <v>175</v>
      </c>
    </row>
    <row r="17" spans="1:1026" ht="24" customHeight="1">
      <c r="A17" s="34" t="s">
        <v>204</v>
      </c>
      <c r="B17" s="74" t="s">
        <v>206</v>
      </c>
      <c r="C17" s="75"/>
      <c r="D17" s="75"/>
      <c r="E17" s="75"/>
      <c r="F17" s="75"/>
      <c r="G17" s="75"/>
      <c r="H17" s="75"/>
      <c r="I17" s="75"/>
      <c r="J17" s="75"/>
      <c r="K17" s="76"/>
    </row>
    <row r="18" spans="1:1026" ht="160.5" customHeight="1">
      <c r="A18" s="34" t="s">
        <v>205</v>
      </c>
      <c r="B18" s="51" t="s">
        <v>207</v>
      </c>
      <c r="C18" s="51" t="s">
        <v>208</v>
      </c>
      <c r="D18" s="51">
        <v>1319</v>
      </c>
      <c r="E18" s="45">
        <v>450</v>
      </c>
      <c r="F18" s="51">
        <v>0</v>
      </c>
      <c r="G18" s="51">
        <v>0</v>
      </c>
      <c r="H18" s="51">
        <v>0</v>
      </c>
      <c r="I18" s="51" t="s">
        <v>209</v>
      </c>
      <c r="J18" s="51" t="s">
        <v>210</v>
      </c>
      <c r="K18" s="51" t="s">
        <v>147</v>
      </c>
    </row>
    <row r="19" spans="1:1026" ht="27" customHeight="1">
      <c r="A19" s="33" t="s">
        <v>42</v>
      </c>
      <c r="B19" s="69" t="s">
        <v>43</v>
      </c>
      <c r="C19" s="69"/>
      <c r="D19" s="69"/>
      <c r="E19" s="69"/>
      <c r="F19" s="69"/>
      <c r="G19" s="69"/>
      <c r="H19" s="69"/>
      <c r="I19" s="69"/>
      <c r="J19" s="69"/>
      <c r="K19" s="69"/>
    </row>
    <row r="20" spans="1:1026" ht="189" customHeight="1">
      <c r="A20" s="34" t="s">
        <v>44</v>
      </c>
      <c r="B20" s="51" t="s">
        <v>45</v>
      </c>
      <c r="C20" s="51" t="s">
        <v>41</v>
      </c>
      <c r="D20" s="51">
        <v>100</v>
      </c>
      <c r="E20" s="51">
        <v>100</v>
      </c>
      <c r="F20" s="51">
        <v>100</v>
      </c>
      <c r="G20" s="51">
        <v>100</v>
      </c>
      <c r="H20" s="51">
        <v>100</v>
      </c>
      <c r="I20" s="51" t="s">
        <v>46</v>
      </c>
      <c r="J20" s="51" t="s">
        <v>196</v>
      </c>
      <c r="K20" s="51" t="s">
        <v>146</v>
      </c>
    </row>
    <row r="21" spans="1:1026" ht="239.25" customHeight="1">
      <c r="A21" s="34" t="s">
        <v>47</v>
      </c>
      <c r="B21" s="51" t="s">
        <v>48</v>
      </c>
      <c r="C21" s="64" t="s">
        <v>151</v>
      </c>
      <c r="D21" s="51">
        <v>836</v>
      </c>
      <c r="E21" s="51">
        <v>345</v>
      </c>
      <c r="F21" s="51">
        <v>305</v>
      </c>
      <c r="G21" s="51">
        <v>305</v>
      </c>
      <c r="H21" s="51">
        <v>305</v>
      </c>
      <c r="I21" s="51" t="s">
        <v>176</v>
      </c>
      <c r="J21" s="51" t="s">
        <v>196</v>
      </c>
      <c r="K21" s="51" t="s">
        <v>147</v>
      </c>
    </row>
    <row r="22" spans="1:1026" ht="221.25" customHeight="1">
      <c r="A22" s="34" t="s">
        <v>49</v>
      </c>
      <c r="B22" s="51" t="s">
        <v>50</v>
      </c>
      <c r="C22" s="51" t="s">
        <v>41</v>
      </c>
      <c r="D22" s="51">
        <v>38.1</v>
      </c>
      <c r="E22" s="51">
        <v>38.1</v>
      </c>
      <c r="F22" s="51">
        <v>38.1</v>
      </c>
      <c r="G22" s="51">
        <v>38.1</v>
      </c>
      <c r="H22" s="51">
        <v>38.1</v>
      </c>
      <c r="I22" s="51" t="s">
        <v>46</v>
      </c>
      <c r="J22" s="51" t="s">
        <v>196</v>
      </c>
      <c r="K22" s="51" t="s">
        <v>147</v>
      </c>
    </row>
    <row r="23" spans="1:1026" ht="240.75" customHeight="1">
      <c r="A23" s="34" t="s">
        <v>51</v>
      </c>
      <c r="B23" s="51" t="s">
        <v>52</v>
      </c>
      <c r="C23" s="51" t="s">
        <v>41</v>
      </c>
      <c r="D23" s="51">
        <v>61.1</v>
      </c>
      <c r="E23" s="51">
        <v>61.1</v>
      </c>
      <c r="F23" s="51">
        <v>61.1</v>
      </c>
      <c r="G23" s="51">
        <v>61.1</v>
      </c>
      <c r="H23" s="51">
        <v>61.1</v>
      </c>
      <c r="I23" s="51" t="s">
        <v>177</v>
      </c>
      <c r="J23" s="51" t="s">
        <v>196</v>
      </c>
      <c r="K23" s="51" t="s">
        <v>147</v>
      </c>
    </row>
    <row r="24" spans="1:1026" ht="233.25" customHeight="1">
      <c r="A24" s="34" t="s">
        <v>53</v>
      </c>
      <c r="B24" s="51" t="s">
        <v>54</v>
      </c>
      <c r="C24" s="51" t="s">
        <v>41</v>
      </c>
      <c r="D24" s="51">
        <v>0.8</v>
      </c>
      <c r="E24" s="51">
        <v>0.5</v>
      </c>
      <c r="F24" s="51">
        <v>0.5</v>
      </c>
      <c r="G24" s="51">
        <v>0.5</v>
      </c>
      <c r="H24" s="51">
        <v>0.5</v>
      </c>
      <c r="I24" s="51" t="s">
        <v>178</v>
      </c>
      <c r="J24" s="51" t="s">
        <v>196</v>
      </c>
      <c r="K24" s="51" t="s">
        <v>147</v>
      </c>
    </row>
    <row r="25" spans="1:1026" ht="231.75" customHeight="1">
      <c r="A25" s="34" t="s">
        <v>55</v>
      </c>
      <c r="B25" s="51" t="s">
        <v>56</v>
      </c>
      <c r="C25" s="51" t="s">
        <v>151</v>
      </c>
      <c r="D25" s="51">
        <v>0</v>
      </c>
      <c r="E25" s="51">
        <v>1</v>
      </c>
      <c r="F25" s="51">
        <v>0</v>
      </c>
      <c r="G25" s="51">
        <v>0</v>
      </c>
      <c r="H25" s="51">
        <v>0</v>
      </c>
      <c r="I25" s="51" t="s">
        <v>179</v>
      </c>
      <c r="J25" s="51" t="s">
        <v>196</v>
      </c>
      <c r="K25" s="51" t="s">
        <v>147</v>
      </c>
    </row>
    <row r="26" spans="1:1026" ht="271.5" customHeight="1">
      <c r="A26" s="34" t="s">
        <v>201</v>
      </c>
      <c r="B26" s="51" t="s">
        <v>57</v>
      </c>
      <c r="C26" s="51" t="s">
        <v>41</v>
      </c>
      <c r="D26" s="51">
        <v>100</v>
      </c>
      <c r="E26" s="51">
        <v>100</v>
      </c>
      <c r="F26" s="51">
        <v>100</v>
      </c>
      <c r="G26" s="51">
        <v>100</v>
      </c>
      <c r="H26" s="51">
        <v>100</v>
      </c>
      <c r="I26" s="51" t="s">
        <v>174</v>
      </c>
      <c r="J26" s="51" t="s">
        <v>36</v>
      </c>
      <c r="K26" s="51" t="s">
        <v>180</v>
      </c>
    </row>
    <row r="27" spans="1:1026" ht="276" customHeight="1">
      <c r="A27" s="34" t="s">
        <v>58</v>
      </c>
      <c r="B27" s="36" t="s">
        <v>59</v>
      </c>
      <c r="C27" s="51" t="s">
        <v>151</v>
      </c>
      <c r="D27" s="51">
        <v>53</v>
      </c>
      <c r="E27" s="51">
        <v>53</v>
      </c>
      <c r="F27" s="51">
        <v>53</v>
      </c>
      <c r="G27" s="51">
        <v>53</v>
      </c>
      <c r="H27" s="51">
        <v>53</v>
      </c>
      <c r="I27" s="51" t="s">
        <v>181</v>
      </c>
      <c r="J27" s="51" t="s">
        <v>28</v>
      </c>
      <c r="K27" s="51" t="s">
        <v>170</v>
      </c>
    </row>
    <row r="28" spans="1:1026" ht="258" customHeight="1">
      <c r="A28" s="34" t="s">
        <v>60</v>
      </c>
      <c r="B28" s="51" t="s">
        <v>61</v>
      </c>
      <c r="C28" s="51" t="s">
        <v>152</v>
      </c>
      <c r="D28" s="51">
        <v>1</v>
      </c>
      <c r="E28" s="51">
        <v>1</v>
      </c>
      <c r="F28" s="51">
        <v>1</v>
      </c>
      <c r="G28" s="51">
        <v>1</v>
      </c>
      <c r="H28" s="51">
        <v>1</v>
      </c>
      <c r="I28" s="51" t="s">
        <v>181</v>
      </c>
      <c r="J28" s="51" t="s">
        <v>28</v>
      </c>
      <c r="K28" s="51" t="s">
        <v>182</v>
      </c>
    </row>
    <row r="29" spans="1:1026" ht="190.5" customHeight="1">
      <c r="A29" s="34" t="s">
        <v>62</v>
      </c>
      <c r="B29" s="51" t="s">
        <v>63</v>
      </c>
      <c r="C29" s="51" t="s">
        <v>41</v>
      </c>
      <c r="D29" s="51">
        <v>100</v>
      </c>
      <c r="E29" s="51">
        <v>100</v>
      </c>
      <c r="F29" s="51">
        <v>100</v>
      </c>
      <c r="G29" s="51">
        <v>100</v>
      </c>
      <c r="H29" s="51">
        <v>100</v>
      </c>
      <c r="I29" s="51" t="s">
        <v>183</v>
      </c>
      <c r="J29" s="51" t="s">
        <v>195</v>
      </c>
      <c r="K29" s="51" t="s">
        <v>184</v>
      </c>
    </row>
    <row r="30" spans="1:1026" ht="161.25" customHeight="1">
      <c r="A30" s="37" t="s">
        <v>224</v>
      </c>
      <c r="B30" s="38" t="s">
        <v>225</v>
      </c>
      <c r="C30" s="39" t="s">
        <v>153</v>
      </c>
      <c r="D30" s="32">
        <v>4347</v>
      </c>
      <c r="E30" s="46">
        <v>2497</v>
      </c>
      <c r="F30" s="32">
        <v>0</v>
      </c>
      <c r="G30" s="32">
        <v>0</v>
      </c>
      <c r="H30" s="32">
        <v>0</v>
      </c>
      <c r="I30" s="51" t="s">
        <v>209</v>
      </c>
      <c r="J30" s="51" t="s">
        <v>210</v>
      </c>
      <c r="K30" s="51" t="s">
        <v>147</v>
      </c>
    </row>
    <row r="31" spans="1:1026" ht="141.75" customHeight="1">
      <c r="A31" s="37" t="s">
        <v>233</v>
      </c>
      <c r="B31" s="38" t="s">
        <v>234</v>
      </c>
      <c r="C31" s="39" t="s">
        <v>41</v>
      </c>
      <c r="D31" s="32">
        <v>0</v>
      </c>
      <c r="E31" s="46">
        <v>100</v>
      </c>
      <c r="F31" s="32">
        <v>0</v>
      </c>
      <c r="G31" s="32">
        <v>0</v>
      </c>
      <c r="H31" s="32">
        <v>0</v>
      </c>
      <c r="I31" s="51" t="s">
        <v>255</v>
      </c>
      <c r="J31" s="51" t="s">
        <v>231</v>
      </c>
      <c r="K31" s="51" t="s">
        <v>235</v>
      </c>
    </row>
    <row r="32" spans="1:1026" s="50" customFormat="1" ht="409.5" customHeight="1">
      <c r="A32" s="37" t="s">
        <v>260</v>
      </c>
      <c r="B32" s="38" t="s">
        <v>263</v>
      </c>
      <c r="C32" s="39" t="s">
        <v>151</v>
      </c>
      <c r="D32" s="32">
        <f>-G32</f>
        <v>0</v>
      </c>
      <c r="E32" s="46">
        <v>0</v>
      </c>
      <c r="F32" s="32">
        <v>1</v>
      </c>
      <c r="G32" s="32">
        <v>0</v>
      </c>
      <c r="H32" s="32">
        <v>0</v>
      </c>
      <c r="I32" s="51" t="s">
        <v>261</v>
      </c>
      <c r="J32" s="51" t="s">
        <v>196</v>
      </c>
      <c r="K32" s="51" t="s">
        <v>262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  <c r="IW32" s="49"/>
      <c r="IX32" s="49"/>
      <c r="IY32" s="49"/>
      <c r="IZ32" s="49"/>
      <c r="JA32" s="49"/>
      <c r="JB32" s="49"/>
      <c r="JC32" s="49"/>
      <c r="JD32" s="49"/>
      <c r="JE32" s="49"/>
      <c r="JF32" s="49"/>
      <c r="JG32" s="49"/>
      <c r="JH32" s="49"/>
      <c r="JI32" s="49"/>
      <c r="JJ32" s="49"/>
      <c r="JK32" s="49"/>
      <c r="JL32" s="49"/>
      <c r="JM32" s="49"/>
      <c r="JN32" s="49"/>
      <c r="JO32" s="49"/>
      <c r="JP32" s="49"/>
      <c r="JQ32" s="49"/>
      <c r="JR32" s="49"/>
      <c r="JS32" s="49"/>
      <c r="JT32" s="49"/>
      <c r="JU32" s="49"/>
      <c r="JV32" s="49"/>
      <c r="JW32" s="49"/>
      <c r="JX32" s="49"/>
      <c r="JY32" s="49"/>
      <c r="JZ32" s="49"/>
      <c r="KA32" s="49"/>
      <c r="KB32" s="49"/>
      <c r="KC32" s="49"/>
      <c r="KD32" s="49"/>
      <c r="KE32" s="49"/>
      <c r="KF32" s="49"/>
      <c r="KG32" s="49"/>
      <c r="KH32" s="49"/>
      <c r="KI32" s="49"/>
      <c r="KJ32" s="49"/>
      <c r="KK32" s="49"/>
      <c r="KL32" s="49"/>
      <c r="KM32" s="49"/>
      <c r="KN32" s="49"/>
      <c r="KO32" s="49"/>
      <c r="KP32" s="49"/>
      <c r="KQ32" s="49"/>
      <c r="KR32" s="49"/>
      <c r="KS32" s="49"/>
      <c r="KT32" s="49"/>
      <c r="KU32" s="49"/>
      <c r="KV32" s="49"/>
      <c r="KW32" s="49"/>
      <c r="KX32" s="49"/>
      <c r="KY32" s="49"/>
      <c r="KZ32" s="49"/>
      <c r="LA32" s="49"/>
      <c r="LB32" s="49"/>
      <c r="LC32" s="49"/>
      <c r="LD32" s="49"/>
      <c r="LE32" s="49"/>
      <c r="LF32" s="49"/>
      <c r="LG32" s="49"/>
      <c r="LH32" s="49"/>
      <c r="LI32" s="49"/>
      <c r="LJ32" s="49"/>
      <c r="LK32" s="49"/>
      <c r="LL32" s="49"/>
      <c r="LM32" s="49"/>
      <c r="LN32" s="49"/>
      <c r="LO32" s="49"/>
      <c r="LP32" s="49"/>
      <c r="LQ32" s="49"/>
      <c r="LR32" s="49"/>
      <c r="LS32" s="49"/>
      <c r="LT32" s="49"/>
      <c r="LU32" s="49"/>
      <c r="LV32" s="49"/>
      <c r="LW32" s="49"/>
      <c r="LX32" s="49"/>
      <c r="LY32" s="49"/>
      <c r="LZ32" s="49"/>
      <c r="MA32" s="49"/>
      <c r="MB32" s="49"/>
      <c r="MC32" s="49"/>
      <c r="MD32" s="49"/>
      <c r="ME32" s="49"/>
      <c r="MF32" s="49"/>
      <c r="MG32" s="49"/>
      <c r="MH32" s="49"/>
      <c r="MI32" s="49"/>
      <c r="MJ32" s="49"/>
      <c r="MK32" s="49"/>
      <c r="ML32" s="49"/>
      <c r="MM32" s="49"/>
      <c r="MN32" s="49"/>
      <c r="MO32" s="49"/>
      <c r="MP32" s="49"/>
      <c r="MQ32" s="49"/>
      <c r="MR32" s="49"/>
      <c r="MS32" s="49"/>
      <c r="MT32" s="49"/>
      <c r="MU32" s="49"/>
      <c r="MV32" s="49"/>
      <c r="MW32" s="49"/>
      <c r="MX32" s="49"/>
      <c r="MY32" s="49"/>
      <c r="MZ32" s="49"/>
      <c r="NA32" s="49"/>
      <c r="NB32" s="49"/>
      <c r="NC32" s="49"/>
      <c r="ND32" s="49"/>
      <c r="NE32" s="49"/>
      <c r="NF32" s="49"/>
      <c r="NG32" s="49"/>
      <c r="NH32" s="49"/>
      <c r="NI32" s="49"/>
      <c r="NJ32" s="49"/>
      <c r="NK32" s="49"/>
      <c r="NL32" s="49"/>
      <c r="NM32" s="49"/>
      <c r="NN32" s="49"/>
      <c r="NO32" s="49"/>
      <c r="NP32" s="49"/>
      <c r="NQ32" s="49"/>
      <c r="NR32" s="49"/>
      <c r="NS32" s="49"/>
      <c r="NT32" s="49"/>
      <c r="NU32" s="49"/>
      <c r="NV32" s="49"/>
      <c r="NW32" s="49"/>
      <c r="NX32" s="49"/>
      <c r="NY32" s="49"/>
      <c r="NZ32" s="49"/>
      <c r="OA32" s="49"/>
      <c r="OB32" s="49"/>
      <c r="OC32" s="49"/>
      <c r="OD32" s="49"/>
      <c r="OE32" s="49"/>
      <c r="OF32" s="49"/>
      <c r="OG32" s="49"/>
      <c r="OH32" s="49"/>
      <c r="OI32" s="49"/>
      <c r="OJ32" s="49"/>
      <c r="OK32" s="49"/>
      <c r="OL32" s="49"/>
      <c r="OM32" s="49"/>
      <c r="ON32" s="49"/>
      <c r="OO32" s="49"/>
      <c r="OP32" s="49"/>
      <c r="OQ32" s="49"/>
      <c r="OR32" s="49"/>
      <c r="OS32" s="49"/>
      <c r="OT32" s="49"/>
      <c r="OU32" s="49"/>
      <c r="OV32" s="49"/>
      <c r="OW32" s="49"/>
      <c r="OX32" s="49"/>
      <c r="OY32" s="49"/>
      <c r="OZ32" s="49"/>
      <c r="PA32" s="49"/>
      <c r="PB32" s="49"/>
      <c r="PC32" s="49"/>
      <c r="PD32" s="49"/>
      <c r="PE32" s="49"/>
      <c r="PF32" s="49"/>
      <c r="PG32" s="49"/>
      <c r="PH32" s="49"/>
      <c r="PI32" s="49"/>
      <c r="PJ32" s="49"/>
      <c r="PK32" s="49"/>
      <c r="PL32" s="49"/>
      <c r="PM32" s="49"/>
      <c r="PN32" s="49"/>
      <c r="PO32" s="49"/>
      <c r="PP32" s="49"/>
      <c r="PQ32" s="49"/>
      <c r="PR32" s="49"/>
      <c r="PS32" s="49"/>
      <c r="PT32" s="49"/>
      <c r="PU32" s="49"/>
      <c r="PV32" s="49"/>
      <c r="PW32" s="49"/>
      <c r="PX32" s="49"/>
      <c r="PY32" s="49"/>
      <c r="PZ32" s="49"/>
      <c r="QA32" s="49"/>
      <c r="QB32" s="49"/>
      <c r="QC32" s="49"/>
      <c r="QD32" s="49"/>
      <c r="QE32" s="49"/>
      <c r="QF32" s="49"/>
      <c r="QG32" s="49"/>
      <c r="QH32" s="49"/>
      <c r="QI32" s="49"/>
      <c r="QJ32" s="49"/>
      <c r="QK32" s="49"/>
      <c r="QL32" s="49"/>
      <c r="QM32" s="49"/>
      <c r="QN32" s="49"/>
      <c r="QO32" s="49"/>
      <c r="QP32" s="49"/>
      <c r="QQ32" s="49"/>
      <c r="QR32" s="49"/>
      <c r="QS32" s="49"/>
      <c r="QT32" s="49"/>
      <c r="QU32" s="49"/>
      <c r="QV32" s="49"/>
      <c r="QW32" s="49"/>
      <c r="QX32" s="49"/>
      <c r="QY32" s="49"/>
      <c r="QZ32" s="49"/>
      <c r="RA32" s="49"/>
      <c r="RB32" s="49"/>
      <c r="RC32" s="49"/>
      <c r="RD32" s="49"/>
      <c r="RE32" s="49"/>
      <c r="RF32" s="49"/>
      <c r="RG32" s="49"/>
      <c r="RH32" s="49"/>
      <c r="RI32" s="49"/>
      <c r="RJ32" s="49"/>
      <c r="RK32" s="49"/>
      <c r="RL32" s="49"/>
      <c r="RM32" s="49"/>
      <c r="RN32" s="49"/>
      <c r="RO32" s="49"/>
      <c r="RP32" s="49"/>
      <c r="RQ32" s="49"/>
      <c r="RR32" s="49"/>
      <c r="RS32" s="49"/>
      <c r="RT32" s="49"/>
      <c r="RU32" s="49"/>
      <c r="RV32" s="49"/>
      <c r="RW32" s="49"/>
      <c r="RX32" s="49"/>
      <c r="RY32" s="49"/>
      <c r="RZ32" s="49"/>
      <c r="SA32" s="49"/>
      <c r="SB32" s="49"/>
      <c r="SC32" s="49"/>
      <c r="SD32" s="49"/>
      <c r="SE32" s="49"/>
      <c r="SF32" s="49"/>
      <c r="SG32" s="49"/>
      <c r="SH32" s="49"/>
      <c r="SI32" s="49"/>
      <c r="SJ32" s="49"/>
      <c r="SK32" s="49"/>
      <c r="SL32" s="49"/>
      <c r="SM32" s="49"/>
      <c r="SN32" s="49"/>
      <c r="SO32" s="49"/>
      <c r="SP32" s="49"/>
      <c r="SQ32" s="49"/>
      <c r="SR32" s="49"/>
      <c r="SS32" s="49"/>
      <c r="ST32" s="49"/>
      <c r="SU32" s="49"/>
      <c r="SV32" s="49"/>
      <c r="SW32" s="49"/>
      <c r="SX32" s="49"/>
      <c r="SY32" s="49"/>
      <c r="SZ32" s="49"/>
      <c r="TA32" s="49"/>
      <c r="TB32" s="49"/>
      <c r="TC32" s="49"/>
      <c r="TD32" s="49"/>
      <c r="TE32" s="49"/>
      <c r="TF32" s="49"/>
      <c r="TG32" s="49"/>
      <c r="TH32" s="49"/>
      <c r="TI32" s="49"/>
      <c r="TJ32" s="49"/>
      <c r="TK32" s="49"/>
      <c r="TL32" s="49"/>
      <c r="TM32" s="49"/>
      <c r="TN32" s="49"/>
      <c r="TO32" s="49"/>
      <c r="TP32" s="49"/>
      <c r="TQ32" s="49"/>
      <c r="TR32" s="49"/>
      <c r="TS32" s="49"/>
      <c r="TT32" s="49"/>
      <c r="TU32" s="49"/>
      <c r="TV32" s="49"/>
      <c r="TW32" s="49"/>
      <c r="TX32" s="49"/>
      <c r="TY32" s="49"/>
      <c r="TZ32" s="49"/>
      <c r="UA32" s="49"/>
      <c r="UB32" s="49"/>
      <c r="UC32" s="49"/>
      <c r="UD32" s="49"/>
      <c r="UE32" s="49"/>
      <c r="UF32" s="49"/>
      <c r="UG32" s="49"/>
      <c r="UH32" s="49"/>
      <c r="UI32" s="49"/>
      <c r="UJ32" s="49"/>
      <c r="UK32" s="49"/>
      <c r="UL32" s="49"/>
      <c r="UM32" s="49"/>
      <c r="UN32" s="49"/>
      <c r="UO32" s="49"/>
      <c r="UP32" s="49"/>
      <c r="UQ32" s="49"/>
      <c r="UR32" s="49"/>
      <c r="US32" s="49"/>
      <c r="UT32" s="49"/>
      <c r="UU32" s="49"/>
      <c r="UV32" s="49"/>
      <c r="UW32" s="49"/>
      <c r="UX32" s="49"/>
      <c r="UY32" s="49"/>
      <c r="UZ32" s="49"/>
      <c r="VA32" s="49"/>
      <c r="VB32" s="49"/>
      <c r="VC32" s="49"/>
      <c r="VD32" s="49"/>
      <c r="VE32" s="49"/>
      <c r="VF32" s="49"/>
      <c r="VG32" s="49"/>
      <c r="VH32" s="49"/>
      <c r="VI32" s="49"/>
      <c r="VJ32" s="49"/>
      <c r="VK32" s="49"/>
      <c r="VL32" s="49"/>
      <c r="VM32" s="49"/>
      <c r="VN32" s="49"/>
      <c r="VO32" s="49"/>
      <c r="VP32" s="49"/>
      <c r="VQ32" s="49"/>
      <c r="VR32" s="49"/>
      <c r="VS32" s="49"/>
      <c r="VT32" s="49"/>
      <c r="VU32" s="49"/>
      <c r="VV32" s="49"/>
      <c r="VW32" s="49"/>
      <c r="VX32" s="49"/>
      <c r="VY32" s="49"/>
      <c r="VZ32" s="49"/>
      <c r="WA32" s="49"/>
      <c r="WB32" s="49"/>
      <c r="WC32" s="49"/>
      <c r="WD32" s="49"/>
      <c r="WE32" s="49"/>
      <c r="WF32" s="49"/>
      <c r="WG32" s="49"/>
      <c r="WH32" s="49"/>
      <c r="WI32" s="49"/>
      <c r="WJ32" s="49"/>
      <c r="WK32" s="49"/>
      <c r="WL32" s="49"/>
      <c r="WM32" s="49"/>
      <c r="WN32" s="49"/>
      <c r="WO32" s="49"/>
      <c r="WP32" s="49"/>
      <c r="WQ32" s="49"/>
      <c r="WR32" s="49"/>
      <c r="WS32" s="49"/>
      <c r="WT32" s="49"/>
      <c r="WU32" s="49"/>
      <c r="WV32" s="49"/>
      <c r="WW32" s="49"/>
      <c r="WX32" s="49"/>
      <c r="WY32" s="49"/>
      <c r="WZ32" s="49"/>
      <c r="XA32" s="49"/>
      <c r="XB32" s="49"/>
      <c r="XC32" s="49"/>
      <c r="XD32" s="49"/>
      <c r="XE32" s="49"/>
      <c r="XF32" s="49"/>
      <c r="XG32" s="49"/>
      <c r="XH32" s="49"/>
      <c r="XI32" s="49"/>
      <c r="XJ32" s="49"/>
      <c r="XK32" s="49"/>
      <c r="XL32" s="49"/>
      <c r="XM32" s="49"/>
      <c r="XN32" s="49"/>
      <c r="XO32" s="49"/>
      <c r="XP32" s="49"/>
      <c r="XQ32" s="49"/>
      <c r="XR32" s="49"/>
      <c r="XS32" s="49"/>
      <c r="XT32" s="49"/>
      <c r="XU32" s="49"/>
      <c r="XV32" s="49"/>
      <c r="XW32" s="49"/>
      <c r="XX32" s="49"/>
      <c r="XY32" s="49"/>
      <c r="XZ32" s="49"/>
      <c r="YA32" s="49"/>
      <c r="YB32" s="49"/>
      <c r="YC32" s="49"/>
      <c r="YD32" s="49"/>
      <c r="YE32" s="49"/>
      <c r="YF32" s="49"/>
      <c r="YG32" s="49"/>
      <c r="YH32" s="49"/>
      <c r="YI32" s="49"/>
      <c r="YJ32" s="49"/>
      <c r="YK32" s="49"/>
      <c r="YL32" s="49"/>
      <c r="YM32" s="49"/>
      <c r="YN32" s="49"/>
      <c r="YO32" s="49"/>
      <c r="YP32" s="49"/>
      <c r="YQ32" s="49"/>
      <c r="YR32" s="49"/>
      <c r="YS32" s="49"/>
      <c r="YT32" s="49"/>
      <c r="YU32" s="49"/>
      <c r="YV32" s="49"/>
      <c r="YW32" s="49"/>
      <c r="YX32" s="49"/>
      <c r="YY32" s="49"/>
      <c r="YZ32" s="49"/>
      <c r="ZA32" s="49"/>
      <c r="ZB32" s="49"/>
      <c r="ZC32" s="49"/>
      <c r="ZD32" s="49"/>
      <c r="ZE32" s="49"/>
      <c r="ZF32" s="49"/>
      <c r="ZG32" s="49"/>
      <c r="ZH32" s="49"/>
      <c r="ZI32" s="49"/>
      <c r="ZJ32" s="49"/>
      <c r="ZK32" s="49"/>
      <c r="ZL32" s="49"/>
      <c r="ZM32" s="49"/>
      <c r="ZN32" s="49"/>
      <c r="ZO32" s="49"/>
      <c r="ZP32" s="49"/>
      <c r="ZQ32" s="49"/>
      <c r="ZR32" s="49"/>
      <c r="ZS32" s="49"/>
      <c r="ZT32" s="49"/>
      <c r="ZU32" s="49"/>
      <c r="ZV32" s="49"/>
      <c r="ZW32" s="49"/>
      <c r="ZX32" s="49"/>
      <c r="ZY32" s="49"/>
      <c r="ZZ32" s="49"/>
      <c r="AAA32" s="49"/>
      <c r="AAB32" s="49"/>
      <c r="AAC32" s="49"/>
      <c r="AAD32" s="49"/>
      <c r="AAE32" s="49"/>
      <c r="AAF32" s="49"/>
      <c r="AAG32" s="49"/>
      <c r="AAH32" s="49"/>
      <c r="AAI32" s="49"/>
      <c r="AAJ32" s="49"/>
      <c r="AAK32" s="49"/>
      <c r="AAL32" s="49"/>
      <c r="AAM32" s="49"/>
      <c r="AAN32" s="49"/>
      <c r="AAO32" s="49"/>
      <c r="AAP32" s="49"/>
      <c r="AAQ32" s="49"/>
      <c r="AAR32" s="49"/>
      <c r="AAS32" s="49"/>
      <c r="AAT32" s="49"/>
      <c r="AAU32" s="49"/>
      <c r="AAV32" s="49"/>
      <c r="AAW32" s="49"/>
      <c r="AAX32" s="49"/>
      <c r="AAY32" s="49"/>
      <c r="AAZ32" s="49"/>
      <c r="ABA32" s="49"/>
      <c r="ABB32" s="49"/>
      <c r="ABC32" s="49"/>
      <c r="ABD32" s="49"/>
      <c r="ABE32" s="49"/>
      <c r="ABF32" s="49"/>
      <c r="ABG32" s="49"/>
      <c r="ABH32" s="49"/>
      <c r="ABI32" s="49"/>
      <c r="ABJ32" s="49"/>
      <c r="ABK32" s="49"/>
      <c r="ABL32" s="49"/>
      <c r="ABM32" s="49"/>
      <c r="ABN32" s="49"/>
      <c r="ABO32" s="49"/>
      <c r="ABP32" s="49"/>
      <c r="ABQ32" s="49"/>
      <c r="ABR32" s="49"/>
      <c r="ABS32" s="49"/>
      <c r="ABT32" s="49"/>
      <c r="ABU32" s="49"/>
      <c r="ABV32" s="49"/>
      <c r="ABW32" s="49"/>
      <c r="ABX32" s="49"/>
      <c r="ABY32" s="49"/>
      <c r="ABZ32" s="49"/>
      <c r="ACA32" s="49"/>
      <c r="ACB32" s="49"/>
      <c r="ACC32" s="49"/>
      <c r="ACD32" s="49"/>
      <c r="ACE32" s="49"/>
      <c r="ACF32" s="49"/>
      <c r="ACG32" s="49"/>
      <c r="ACH32" s="49"/>
      <c r="ACI32" s="49"/>
      <c r="ACJ32" s="49"/>
      <c r="ACK32" s="49"/>
      <c r="ACL32" s="49"/>
      <c r="ACM32" s="49"/>
      <c r="ACN32" s="49"/>
      <c r="ACO32" s="49"/>
      <c r="ACP32" s="49"/>
      <c r="ACQ32" s="49"/>
      <c r="ACR32" s="49"/>
      <c r="ACS32" s="49"/>
      <c r="ACT32" s="49"/>
      <c r="ACU32" s="49"/>
      <c r="ACV32" s="49"/>
      <c r="ACW32" s="49"/>
      <c r="ACX32" s="49"/>
      <c r="ACY32" s="49"/>
      <c r="ACZ32" s="49"/>
      <c r="ADA32" s="49"/>
      <c r="ADB32" s="49"/>
      <c r="ADC32" s="49"/>
      <c r="ADD32" s="49"/>
      <c r="ADE32" s="49"/>
      <c r="ADF32" s="49"/>
      <c r="ADG32" s="49"/>
      <c r="ADH32" s="49"/>
      <c r="ADI32" s="49"/>
      <c r="ADJ32" s="49"/>
      <c r="ADK32" s="49"/>
      <c r="ADL32" s="49"/>
      <c r="ADM32" s="49"/>
      <c r="ADN32" s="49"/>
      <c r="ADO32" s="49"/>
      <c r="ADP32" s="49"/>
      <c r="ADQ32" s="49"/>
      <c r="ADR32" s="49"/>
      <c r="ADS32" s="49"/>
      <c r="ADT32" s="49"/>
      <c r="ADU32" s="49"/>
      <c r="ADV32" s="49"/>
      <c r="ADW32" s="49"/>
      <c r="ADX32" s="49"/>
      <c r="ADY32" s="49"/>
      <c r="ADZ32" s="49"/>
      <c r="AEA32" s="49"/>
      <c r="AEB32" s="49"/>
      <c r="AEC32" s="49"/>
      <c r="AED32" s="49"/>
      <c r="AEE32" s="49"/>
      <c r="AEF32" s="49"/>
      <c r="AEG32" s="49"/>
      <c r="AEH32" s="49"/>
      <c r="AEI32" s="49"/>
      <c r="AEJ32" s="49"/>
      <c r="AEK32" s="49"/>
      <c r="AEL32" s="49"/>
      <c r="AEM32" s="49"/>
      <c r="AEN32" s="49"/>
      <c r="AEO32" s="49"/>
      <c r="AEP32" s="49"/>
      <c r="AEQ32" s="49"/>
      <c r="AER32" s="49"/>
      <c r="AES32" s="49"/>
      <c r="AET32" s="49"/>
      <c r="AEU32" s="49"/>
      <c r="AEV32" s="49"/>
      <c r="AEW32" s="49"/>
      <c r="AEX32" s="49"/>
      <c r="AEY32" s="49"/>
      <c r="AEZ32" s="49"/>
      <c r="AFA32" s="49"/>
      <c r="AFB32" s="49"/>
      <c r="AFC32" s="49"/>
      <c r="AFD32" s="49"/>
      <c r="AFE32" s="49"/>
      <c r="AFF32" s="49"/>
      <c r="AFG32" s="49"/>
      <c r="AFH32" s="49"/>
      <c r="AFI32" s="49"/>
      <c r="AFJ32" s="49"/>
      <c r="AFK32" s="49"/>
      <c r="AFL32" s="49"/>
      <c r="AFM32" s="49"/>
      <c r="AFN32" s="49"/>
      <c r="AFO32" s="49"/>
      <c r="AFP32" s="49"/>
      <c r="AFQ32" s="49"/>
      <c r="AFR32" s="49"/>
      <c r="AFS32" s="49"/>
      <c r="AFT32" s="49"/>
      <c r="AFU32" s="49"/>
      <c r="AFV32" s="49"/>
      <c r="AFW32" s="49"/>
      <c r="AFX32" s="49"/>
      <c r="AFY32" s="49"/>
      <c r="AFZ32" s="49"/>
      <c r="AGA32" s="49"/>
      <c r="AGB32" s="49"/>
      <c r="AGC32" s="49"/>
      <c r="AGD32" s="49"/>
      <c r="AGE32" s="49"/>
      <c r="AGF32" s="49"/>
      <c r="AGG32" s="49"/>
      <c r="AGH32" s="49"/>
      <c r="AGI32" s="49"/>
      <c r="AGJ32" s="49"/>
      <c r="AGK32" s="49"/>
      <c r="AGL32" s="49"/>
      <c r="AGM32" s="49"/>
      <c r="AGN32" s="49"/>
      <c r="AGO32" s="49"/>
      <c r="AGP32" s="49"/>
      <c r="AGQ32" s="49"/>
      <c r="AGR32" s="49"/>
      <c r="AGS32" s="49"/>
      <c r="AGT32" s="49"/>
      <c r="AGU32" s="49"/>
      <c r="AGV32" s="49"/>
      <c r="AGW32" s="49"/>
      <c r="AGX32" s="49"/>
      <c r="AGY32" s="49"/>
      <c r="AGZ32" s="49"/>
      <c r="AHA32" s="49"/>
      <c r="AHB32" s="49"/>
      <c r="AHC32" s="49"/>
      <c r="AHD32" s="49"/>
      <c r="AHE32" s="49"/>
      <c r="AHF32" s="49"/>
      <c r="AHG32" s="49"/>
      <c r="AHH32" s="49"/>
      <c r="AHI32" s="49"/>
      <c r="AHJ32" s="49"/>
      <c r="AHK32" s="49"/>
      <c r="AHL32" s="49"/>
      <c r="AHM32" s="49"/>
      <c r="AHN32" s="49"/>
      <c r="AHO32" s="49"/>
      <c r="AHP32" s="49"/>
      <c r="AHQ32" s="49"/>
      <c r="AHR32" s="49"/>
      <c r="AHS32" s="49"/>
      <c r="AHT32" s="49"/>
      <c r="AHU32" s="49"/>
      <c r="AHV32" s="49"/>
      <c r="AHW32" s="49"/>
      <c r="AHX32" s="49"/>
      <c r="AHY32" s="49"/>
      <c r="AHZ32" s="49"/>
      <c r="AIA32" s="49"/>
      <c r="AIB32" s="49"/>
      <c r="AIC32" s="49"/>
      <c r="AID32" s="49"/>
      <c r="AIE32" s="49"/>
      <c r="AIF32" s="49"/>
      <c r="AIG32" s="49"/>
      <c r="AIH32" s="49"/>
      <c r="AII32" s="49"/>
      <c r="AIJ32" s="49"/>
      <c r="AIK32" s="49"/>
      <c r="AIL32" s="49"/>
      <c r="AIM32" s="49"/>
      <c r="AIN32" s="49"/>
      <c r="AIO32" s="49"/>
      <c r="AIP32" s="49"/>
      <c r="AIQ32" s="49"/>
      <c r="AIR32" s="49"/>
      <c r="AIS32" s="49"/>
      <c r="AIT32" s="49"/>
      <c r="AIU32" s="49"/>
      <c r="AIV32" s="49"/>
      <c r="AIW32" s="49"/>
      <c r="AIX32" s="49"/>
      <c r="AIY32" s="49"/>
      <c r="AIZ32" s="49"/>
      <c r="AJA32" s="49"/>
      <c r="AJB32" s="49"/>
      <c r="AJC32" s="49"/>
      <c r="AJD32" s="49"/>
      <c r="AJE32" s="49"/>
      <c r="AJF32" s="49"/>
      <c r="AJG32" s="49"/>
      <c r="AJH32" s="49"/>
      <c r="AJI32" s="49"/>
      <c r="AJJ32" s="49"/>
      <c r="AJK32" s="49"/>
      <c r="AJL32" s="49"/>
      <c r="AJM32" s="49"/>
      <c r="AJN32" s="49"/>
      <c r="AJO32" s="49"/>
      <c r="AJP32" s="49"/>
      <c r="AJQ32" s="49"/>
      <c r="AJR32" s="49"/>
      <c r="AJS32" s="49"/>
      <c r="AJT32" s="49"/>
      <c r="AJU32" s="49"/>
      <c r="AJV32" s="49"/>
      <c r="AJW32" s="49"/>
      <c r="AJX32" s="49"/>
      <c r="AJY32" s="49"/>
      <c r="AJZ32" s="49"/>
      <c r="AKA32" s="49"/>
      <c r="AKB32" s="49"/>
      <c r="AKC32" s="49"/>
      <c r="AKD32" s="49"/>
      <c r="AKE32" s="49"/>
      <c r="AKF32" s="49"/>
      <c r="AKG32" s="49"/>
      <c r="AKH32" s="49"/>
      <c r="AKI32" s="49"/>
      <c r="AKJ32" s="49"/>
      <c r="AKK32" s="49"/>
      <c r="AKL32" s="49"/>
      <c r="AKM32" s="49"/>
      <c r="AKN32" s="49"/>
      <c r="AKO32" s="49"/>
      <c r="AKP32" s="49"/>
      <c r="AKQ32" s="49"/>
      <c r="AKR32" s="49"/>
      <c r="AKS32" s="49"/>
      <c r="AKT32" s="49"/>
      <c r="AKU32" s="49"/>
      <c r="AKV32" s="49"/>
      <c r="AKW32" s="49"/>
      <c r="AKX32" s="49"/>
      <c r="AKY32" s="49"/>
      <c r="AKZ32" s="49"/>
      <c r="ALA32" s="49"/>
      <c r="ALB32" s="49"/>
      <c r="ALC32" s="49"/>
      <c r="ALD32" s="49"/>
      <c r="ALE32" s="49"/>
      <c r="ALF32" s="49"/>
      <c r="ALG32" s="49"/>
      <c r="ALH32" s="49"/>
      <c r="ALI32" s="49"/>
      <c r="ALJ32" s="49"/>
      <c r="ALK32" s="49"/>
      <c r="ALL32" s="49"/>
      <c r="ALM32" s="49"/>
      <c r="ALN32" s="49"/>
      <c r="ALO32" s="49"/>
      <c r="ALP32" s="49"/>
      <c r="ALQ32" s="49"/>
      <c r="ALR32" s="49"/>
      <c r="ALS32" s="49"/>
      <c r="ALT32" s="49"/>
      <c r="ALU32" s="49"/>
      <c r="ALV32" s="49"/>
      <c r="ALW32" s="49"/>
      <c r="ALX32" s="49"/>
      <c r="ALY32" s="49"/>
      <c r="ALZ32" s="49"/>
      <c r="AMA32" s="49"/>
      <c r="AMB32" s="49"/>
      <c r="AMC32" s="49"/>
      <c r="AMD32" s="49"/>
      <c r="AME32" s="49"/>
      <c r="AMF32" s="49"/>
      <c r="AMG32" s="49"/>
      <c r="AMH32" s="49"/>
      <c r="AMI32" s="49"/>
      <c r="AMJ32" s="49"/>
      <c r="AMK32" s="49"/>
      <c r="AML32" s="49"/>
    </row>
    <row r="33" spans="1:11">
      <c r="A33" s="40"/>
      <c r="B33" s="41"/>
      <c r="C33" s="42"/>
      <c r="D33" s="42"/>
      <c r="E33" s="42"/>
      <c r="F33" s="42"/>
      <c r="G33" s="42"/>
      <c r="H33" s="42"/>
      <c r="I33" s="43"/>
      <c r="J33" s="43"/>
      <c r="K33" s="43"/>
    </row>
    <row r="34" spans="1:11" ht="52.5" customHeight="1">
      <c r="A34" s="73" t="s">
        <v>269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1:11" ht="15.7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1" ht="15.7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ht="15.7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ht="15.7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 ht="15.7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 ht="15.7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</row>
  </sheetData>
  <mergeCells count="20">
    <mergeCell ref="B19:K19"/>
    <mergeCell ref="A34:K34"/>
    <mergeCell ref="A35:K35"/>
    <mergeCell ref="A36:K36"/>
    <mergeCell ref="B17:K17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B6:K6"/>
    <mergeCell ref="B7:K7"/>
    <mergeCell ref="B9:K9"/>
    <mergeCell ref="B13:K13"/>
    <mergeCell ref="B15:K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2" firstPageNumber="0" orientation="landscape" horizontalDpi="300" verticalDpi="300" r:id="rId1"/>
  <headerFooter differentFirst="1">
    <oddHeader>&amp;C&amp;P</oddHead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3"/>
  <sheetViews>
    <sheetView view="pageBreakPreview" topLeftCell="A118" zoomScale="80" zoomScaleNormal="100" zoomScaleSheetLayoutView="80" workbookViewId="0">
      <selection activeCell="S136" sqref="S136"/>
    </sheetView>
  </sheetViews>
  <sheetFormatPr defaultRowHeight="15"/>
  <cols>
    <col min="1" max="1" width="6.140625" style="24" customWidth="1"/>
    <col min="2" max="2" width="30" style="2" customWidth="1"/>
    <col min="3" max="3" width="11.42578125" style="3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3" customWidth="1"/>
    <col min="12" max="12" width="16.7109375" style="2" customWidth="1"/>
    <col min="13" max="13" width="16" style="23" customWidth="1"/>
    <col min="14" max="1025" width="8.7109375" style="2" customWidth="1"/>
    <col min="1026" max="16384" width="9.140625" style="2"/>
  </cols>
  <sheetData>
    <row r="1" spans="1:17" ht="18.75">
      <c r="A1" s="4"/>
      <c r="B1" s="87" t="s">
        <v>185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18.75">
      <c r="A2" s="87" t="s">
        <v>186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5"/>
    </row>
    <row r="3" spans="1:17">
      <c r="A3" s="4"/>
      <c r="B3" s="5"/>
      <c r="C3" s="6"/>
      <c r="D3" s="5"/>
      <c r="E3" s="5"/>
      <c r="F3" s="5"/>
      <c r="G3" s="5"/>
      <c r="H3" s="5"/>
      <c r="I3" s="5"/>
      <c r="J3" s="5"/>
      <c r="K3" s="6"/>
      <c r="L3" s="5"/>
      <c r="M3" s="7"/>
      <c r="N3" s="5"/>
    </row>
    <row r="4" spans="1:17" ht="50.25" customHeight="1">
      <c r="A4" s="77" t="s">
        <v>10</v>
      </c>
      <c r="B4" s="78" t="s">
        <v>65</v>
      </c>
      <c r="C4" s="78" t="s">
        <v>66</v>
      </c>
      <c r="D4" s="78" t="s">
        <v>67</v>
      </c>
      <c r="E4" s="78"/>
      <c r="F4" s="78"/>
      <c r="G4" s="78"/>
      <c r="H4" s="78"/>
      <c r="I4" s="54" t="s">
        <v>68</v>
      </c>
      <c r="J4" s="78" t="s">
        <v>69</v>
      </c>
      <c r="K4" s="78" t="s">
        <v>70</v>
      </c>
      <c r="L4" s="78" t="s">
        <v>166</v>
      </c>
      <c r="M4" s="77" t="s">
        <v>71</v>
      </c>
      <c r="N4" s="5"/>
    </row>
    <row r="5" spans="1:17" ht="15" customHeight="1">
      <c r="A5" s="77"/>
      <c r="B5" s="78"/>
      <c r="C5" s="78"/>
      <c r="D5" s="78" t="s">
        <v>72</v>
      </c>
      <c r="E5" s="78" t="s">
        <v>73</v>
      </c>
      <c r="F5" s="78"/>
      <c r="G5" s="78"/>
      <c r="H5" s="78"/>
      <c r="I5" s="54" t="s">
        <v>74</v>
      </c>
      <c r="J5" s="78"/>
      <c r="K5" s="78"/>
      <c r="L5" s="78"/>
      <c r="M5" s="77"/>
      <c r="N5" s="5"/>
    </row>
    <row r="6" spans="1:17" ht="33.75" customHeight="1">
      <c r="A6" s="77"/>
      <c r="B6" s="78"/>
      <c r="C6" s="78"/>
      <c r="D6" s="78"/>
      <c r="E6" s="54" t="s">
        <v>75</v>
      </c>
      <c r="F6" s="54" t="s">
        <v>76</v>
      </c>
      <c r="G6" s="54" t="s">
        <v>77</v>
      </c>
      <c r="H6" s="54" t="s">
        <v>78</v>
      </c>
      <c r="I6" s="54"/>
      <c r="J6" s="78"/>
      <c r="K6" s="78"/>
      <c r="L6" s="78"/>
      <c r="M6" s="77"/>
      <c r="N6" s="5"/>
    </row>
    <row r="7" spans="1:17" ht="15.75">
      <c r="A7" s="53">
        <v>1</v>
      </c>
      <c r="B7" s="54">
        <v>2</v>
      </c>
      <c r="C7" s="8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  <c r="L7" s="54">
        <v>12</v>
      </c>
      <c r="M7" s="53">
        <v>13</v>
      </c>
      <c r="N7" s="5"/>
    </row>
    <row r="8" spans="1:17" ht="59.25" customHeight="1">
      <c r="A8" s="85" t="s">
        <v>79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5"/>
    </row>
    <row r="9" spans="1:17" ht="30.75" customHeight="1">
      <c r="A9" s="86">
        <v>1</v>
      </c>
      <c r="B9" s="85" t="s">
        <v>148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5"/>
    </row>
    <row r="10" spans="1:17" ht="32.25" customHeight="1">
      <c r="A10" s="86"/>
      <c r="B10" s="85" t="s">
        <v>248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</row>
    <row r="11" spans="1:17" ht="15" customHeight="1">
      <c r="A11" s="86" t="s">
        <v>22</v>
      </c>
      <c r="B11" s="85" t="s">
        <v>80</v>
      </c>
      <c r="C11" s="54" t="s">
        <v>18</v>
      </c>
      <c r="D11" s="9">
        <f t="shared" ref="D11:D62" si="0">SUM(E11:H11)</f>
        <v>25171.599999999999</v>
      </c>
      <c r="E11" s="9">
        <v>0</v>
      </c>
      <c r="F11" s="9">
        <v>25171.599999999999</v>
      </c>
      <c r="G11" s="9">
        <v>0</v>
      </c>
      <c r="H11" s="9">
        <v>0</v>
      </c>
      <c r="I11" s="78" t="s">
        <v>81</v>
      </c>
      <c r="J11" s="78" t="s">
        <v>151</v>
      </c>
      <c r="K11" s="54">
        <v>120</v>
      </c>
      <c r="L11" s="79" t="s">
        <v>82</v>
      </c>
      <c r="M11" s="77" t="s">
        <v>83</v>
      </c>
      <c r="N11" s="5"/>
      <c r="Q11" s="28"/>
    </row>
    <row r="12" spans="1:17" ht="15.75">
      <c r="A12" s="86"/>
      <c r="B12" s="85"/>
      <c r="C12" s="54" t="s">
        <v>19</v>
      </c>
      <c r="D12" s="9">
        <f t="shared" si="0"/>
        <v>22859.4</v>
      </c>
      <c r="E12" s="9">
        <v>0</v>
      </c>
      <c r="F12" s="9">
        <v>22859.4</v>
      </c>
      <c r="G12" s="9">
        <v>0</v>
      </c>
      <c r="H12" s="9">
        <v>0</v>
      </c>
      <c r="I12" s="78"/>
      <c r="J12" s="78"/>
      <c r="K12" s="54">
        <v>120</v>
      </c>
      <c r="L12" s="80"/>
      <c r="M12" s="77"/>
      <c r="N12" s="5"/>
      <c r="Q12" s="28"/>
    </row>
    <row r="13" spans="1:17" ht="15.75">
      <c r="A13" s="86"/>
      <c r="B13" s="85"/>
      <c r="C13" s="54" t="s">
        <v>20</v>
      </c>
      <c r="D13" s="9">
        <f t="shared" si="0"/>
        <v>23774.400000000001</v>
      </c>
      <c r="E13" s="9">
        <v>0</v>
      </c>
      <c r="F13" s="9">
        <v>23774.400000000001</v>
      </c>
      <c r="G13" s="9">
        <v>0</v>
      </c>
      <c r="H13" s="9">
        <v>0</v>
      </c>
      <c r="I13" s="78"/>
      <c r="J13" s="78"/>
      <c r="K13" s="54">
        <v>120</v>
      </c>
      <c r="L13" s="80"/>
      <c r="M13" s="77"/>
      <c r="N13" s="5"/>
      <c r="Q13" s="28"/>
    </row>
    <row r="14" spans="1:17" ht="141.75" customHeight="1">
      <c r="A14" s="86"/>
      <c r="B14" s="85"/>
      <c r="C14" s="54" t="s">
        <v>253</v>
      </c>
      <c r="D14" s="9">
        <f t="shared" si="0"/>
        <v>24725.9</v>
      </c>
      <c r="E14" s="9">
        <v>0</v>
      </c>
      <c r="F14" s="9">
        <v>24725.9</v>
      </c>
      <c r="G14" s="9">
        <v>0</v>
      </c>
      <c r="H14" s="9">
        <v>0</v>
      </c>
      <c r="I14" s="78"/>
      <c r="J14" s="78"/>
      <c r="K14" s="54">
        <v>120</v>
      </c>
      <c r="L14" s="81"/>
      <c r="M14" s="77"/>
      <c r="N14" s="5"/>
      <c r="Q14" s="28"/>
    </row>
    <row r="15" spans="1:17" ht="15" customHeight="1">
      <c r="A15" s="77" t="s">
        <v>24</v>
      </c>
      <c r="B15" s="78" t="s">
        <v>84</v>
      </c>
      <c r="C15" s="54" t="s">
        <v>85</v>
      </c>
      <c r="D15" s="9">
        <f t="shared" si="0"/>
        <v>37328.6</v>
      </c>
      <c r="E15" s="9">
        <v>0</v>
      </c>
      <c r="F15" s="9">
        <v>37328.6</v>
      </c>
      <c r="G15" s="9">
        <v>0</v>
      </c>
      <c r="H15" s="9">
        <v>0</v>
      </c>
      <c r="I15" s="78" t="s">
        <v>86</v>
      </c>
      <c r="J15" s="78" t="s">
        <v>151</v>
      </c>
      <c r="K15" s="54">
        <v>200</v>
      </c>
      <c r="L15" s="78" t="s">
        <v>87</v>
      </c>
      <c r="M15" s="77" t="s">
        <v>83</v>
      </c>
      <c r="N15" s="5"/>
    </row>
    <row r="16" spans="1:17" ht="15.75">
      <c r="A16" s="77"/>
      <c r="B16" s="78"/>
      <c r="C16" s="54" t="s">
        <v>88</v>
      </c>
      <c r="D16" s="9">
        <f t="shared" si="0"/>
        <v>39772.199999999997</v>
      </c>
      <c r="E16" s="9">
        <v>0</v>
      </c>
      <c r="F16" s="9">
        <v>39772.199999999997</v>
      </c>
      <c r="G16" s="9">
        <v>0</v>
      </c>
      <c r="H16" s="9">
        <v>0</v>
      </c>
      <c r="I16" s="78"/>
      <c r="J16" s="78"/>
      <c r="K16" s="54">
        <v>180</v>
      </c>
      <c r="L16" s="78"/>
      <c r="M16" s="77"/>
      <c r="N16" s="5"/>
    </row>
    <row r="17" spans="1:14" ht="15.75">
      <c r="A17" s="77"/>
      <c r="B17" s="78"/>
      <c r="C17" s="54" t="s">
        <v>89</v>
      </c>
      <c r="D17" s="9">
        <f t="shared" si="0"/>
        <v>41362.6</v>
      </c>
      <c r="E17" s="9">
        <v>0</v>
      </c>
      <c r="F17" s="9">
        <v>41362.6</v>
      </c>
      <c r="G17" s="9">
        <v>0</v>
      </c>
      <c r="H17" s="9">
        <v>0</v>
      </c>
      <c r="I17" s="78"/>
      <c r="J17" s="78"/>
      <c r="K17" s="54">
        <v>180</v>
      </c>
      <c r="L17" s="78"/>
      <c r="M17" s="77"/>
      <c r="N17" s="5"/>
    </row>
    <row r="18" spans="1:14" ht="127.5" customHeight="1">
      <c r="A18" s="77"/>
      <c r="B18" s="78"/>
      <c r="C18" s="54" t="s">
        <v>253</v>
      </c>
      <c r="D18" s="9">
        <f t="shared" si="0"/>
        <v>43016.9</v>
      </c>
      <c r="E18" s="9">
        <v>0</v>
      </c>
      <c r="F18" s="9">
        <v>43016.9</v>
      </c>
      <c r="G18" s="9">
        <v>0</v>
      </c>
      <c r="H18" s="9">
        <v>0</v>
      </c>
      <c r="I18" s="78"/>
      <c r="J18" s="78"/>
      <c r="K18" s="54">
        <v>180</v>
      </c>
      <c r="L18" s="78"/>
      <c r="M18" s="77"/>
      <c r="N18" s="5"/>
    </row>
    <row r="19" spans="1:14" ht="15" customHeight="1">
      <c r="A19" s="77" t="s">
        <v>32</v>
      </c>
      <c r="B19" s="78" t="s">
        <v>90</v>
      </c>
      <c r="C19" s="54" t="s">
        <v>85</v>
      </c>
      <c r="D19" s="9">
        <f t="shared" si="0"/>
        <v>202.5</v>
      </c>
      <c r="E19" s="9">
        <v>0</v>
      </c>
      <c r="F19" s="9">
        <v>202.5</v>
      </c>
      <c r="G19" s="9">
        <v>0</v>
      </c>
      <c r="H19" s="9">
        <v>0</v>
      </c>
      <c r="I19" s="78" t="s">
        <v>91</v>
      </c>
      <c r="J19" s="78" t="s">
        <v>151</v>
      </c>
      <c r="K19" s="54">
        <v>1</v>
      </c>
      <c r="L19" s="78" t="s">
        <v>87</v>
      </c>
      <c r="M19" s="77" t="s">
        <v>83</v>
      </c>
      <c r="N19" s="5"/>
    </row>
    <row r="20" spans="1:14" ht="15.75">
      <c r="A20" s="77"/>
      <c r="B20" s="78"/>
      <c r="C20" s="54" t="s">
        <v>88</v>
      </c>
      <c r="D20" s="9">
        <f t="shared" si="0"/>
        <v>190.5</v>
      </c>
      <c r="E20" s="9">
        <v>0</v>
      </c>
      <c r="F20" s="9">
        <v>190.5</v>
      </c>
      <c r="G20" s="9">
        <v>0</v>
      </c>
      <c r="H20" s="9">
        <v>0</v>
      </c>
      <c r="I20" s="78"/>
      <c r="J20" s="78"/>
      <c r="K20" s="54">
        <v>1</v>
      </c>
      <c r="L20" s="78"/>
      <c r="M20" s="77"/>
      <c r="N20" s="5"/>
    </row>
    <row r="21" spans="1:14" ht="15.75">
      <c r="A21" s="77"/>
      <c r="B21" s="78"/>
      <c r="C21" s="54" t="s">
        <v>89</v>
      </c>
      <c r="D21" s="9">
        <f t="shared" si="0"/>
        <v>198.1</v>
      </c>
      <c r="E21" s="9">
        <v>0</v>
      </c>
      <c r="F21" s="9">
        <v>198.1</v>
      </c>
      <c r="G21" s="9">
        <v>0</v>
      </c>
      <c r="H21" s="9">
        <v>0</v>
      </c>
      <c r="I21" s="78"/>
      <c r="J21" s="78"/>
      <c r="K21" s="54">
        <v>1</v>
      </c>
      <c r="L21" s="78"/>
      <c r="M21" s="77"/>
      <c r="N21" s="5"/>
    </row>
    <row r="22" spans="1:14" ht="135.75" customHeight="1">
      <c r="A22" s="77"/>
      <c r="B22" s="78"/>
      <c r="C22" s="54" t="s">
        <v>253</v>
      </c>
      <c r="D22" s="9">
        <f t="shared" si="0"/>
        <v>206</v>
      </c>
      <c r="E22" s="9">
        <v>0</v>
      </c>
      <c r="F22" s="9">
        <v>206</v>
      </c>
      <c r="G22" s="9">
        <v>0</v>
      </c>
      <c r="H22" s="9">
        <v>0</v>
      </c>
      <c r="I22" s="78"/>
      <c r="J22" s="78"/>
      <c r="K22" s="54">
        <v>1</v>
      </c>
      <c r="L22" s="78"/>
      <c r="M22" s="77"/>
      <c r="N22" s="5"/>
    </row>
    <row r="23" spans="1:14" ht="15" customHeight="1">
      <c r="A23" s="77" t="s">
        <v>37</v>
      </c>
      <c r="B23" s="78" t="s">
        <v>92</v>
      </c>
      <c r="C23" s="54" t="s">
        <v>85</v>
      </c>
      <c r="D23" s="9">
        <f t="shared" si="0"/>
        <v>196.3</v>
      </c>
      <c r="E23" s="9">
        <v>0</v>
      </c>
      <c r="F23" s="9">
        <v>196.3</v>
      </c>
      <c r="G23" s="9">
        <v>0</v>
      </c>
      <c r="H23" s="9">
        <v>0</v>
      </c>
      <c r="I23" s="78" t="s">
        <v>93</v>
      </c>
      <c r="J23" s="78" t="s">
        <v>151</v>
      </c>
      <c r="K23" s="54">
        <v>1</v>
      </c>
      <c r="L23" s="78" t="s">
        <v>87</v>
      </c>
      <c r="M23" s="77" t="s">
        <v>83</v>
      </c>
      <c r="N23" s="5"/>
    </row>
    <row r="24" spans="1:14" ht="15.75">
      <c r="A24" s="77"/>
      <c r="B24" s="78"/>
      <c r="C24" s="54" t="s">
        <v>88</v>
      </c>
      <c r="D24" s="9">
        <f t="shared" si="0"/>
        <v>225.1</v>
      </c>
      <c r="E24" s="9">
        <v>0</v>
      </c>
      <c r="F24" s="9">
        <v>225.1</v>
      </c>
      <c r="G24" s="9">
        <v>0</v>
      </c>
      <c r="H24" s="9">
        <v>0</v>
      </c>
      <c r="I24" s="78"/>
      <c r="J24" s="78"/>
      <c r="K24" s="54">
        <v>1</v>
      </c>
      <c r="L24" s="78"/>
      <c r="M24" s="77"/>
      <c r="N24" s="5"/>
    </row>
    <row r="25" spans="1:14" ht="15.75">
      <c r="A25" s="77"/>
      <c r="B25" s="78"/>
      <c r="C25" s="54" t="s">
        <v>89</v>
      </c>
      <c r="D25" s="9">
        <f t="shared" si="0"/>
        <v>233.4</v>
      </c>
      <c r="E25" s="9">
        <v>0</v>
      </c>
      <c r="F25" s="9">
        <v>233.4</v>
      </c>
      <c r="G25" s="9">
        <v>0</v>
      </c>
      <c r="H25" s="9">
        <v>0</v>
      </c>
      <c r="I25" s="78"/>
      <c r="J25" s="78"/>
      <c r="K25" s="54">
        <v>1</v>
      </c>
      <c r="L25" s="78"/>
      <c r="M25" s="77"/>
      <c r="N25" s="5"/>
    </row>
    <row r="26" spans="1:14" ht="126.75" customHeight="1">
      <c r="A26" s="77"/>
      <c r="B26" s="78"/>
      <c r="C26" s="54" t="s">
        <v>253</v>
      </c>
      <c r="D26" s="9">
        <f t="shared" si="0"/>
        <v>233.4</v>
      </c>
      <c r="E26" s="9">
        <v>0</v>
      </c>
      <c r="F26" s="9">
        <v>233.4</v>
      </c>
      <c r="G26" s="9">
        <v>0</v>
      </c>
      <c r="H26" s="9">
        <v>0</v>
      </c>
      <c r="I26" s="78"/>
      <c r="J26" s="78"/>
      <c r="K26" s="54">
        <v>1</v>
      </c>
      <c r="L26" s="78"/>
      <c r="M26" s="77"/>
      <c r="N26" s="5"/>
    </row>
    <row r="27" spans="1:14" ht="15" customHeight="1">
      <c r="A27" s="77" t="s">
        <v>94</v>
      </c>
      <c r="B27" s="78" t="s">
        <v>95</v>
      </c>
      <c r="C27" s="54" t="s">
        <v>85</v>
      </c>
      <c r="D27" s="48">
        <f t="shared" si="0"/>
        <v>51621.4</v>
      </c>
      <c r="E27" s="9">
        <v>0</v>
      </c>
      <c r="F27" s="9">
        <v>51621.4</v>
      </c>
      <c r="G27" s="9">
        <v>0</v>
      </c>
      <c r="H27" s="9">
        <v>0</v>
      </c>
      <c r="I27" s="78" t="s">
        <v>96</v>
      </c>
      <c r="J27" s="78" t="s">
        <v>151</v>
      </c>
      <c r="K27" s="54">
        <v>75</v>
      </c>
      <c r="L27" s="78" t="s">
        <v>87</v>
      </c>
      <c r="M27" s="77" t="s">
        <v>83</v>
      </c>
      <c r="N27" s="5"/>
    </row>
    <row r="28" spans="1:14" ht="15.75">
      <c r="A28" s="77"/>
      <c r="B28" s="78"/>
      <c r="C28" s="54" t="s">
        <v>88</v>
      </c>
      <c r="D28" s="9">
        <f t="shared" si="0"/>
        <v>53214</v>
      </c>
      <c r="E28" s="9">
        <v>0</v>
      </c>
      <c r="F28" s="9">
        <v>53214</v>
      </c>
      <c r="G28" s="9">
        <v>0</v>
      </c>
      <c r="H28" s="9">
        <v>0</v>
      </c>
      <c r="I28" s="78"/>
      <c r="J28" s="78"/>
      <c r="K28" s="54">
        <v>75</v>
      </c>
      <c r="L28" s="78"/>
      <c r="M28" s="77"/>
      <c r="N28" s="5"/>
    </row>
    <row r="29" spans="1:14" ht="15.75">
      <c r="A29" s="77"/>
      <c r="B29" s="78"/>
      <c r="C29" s="54" t="s">
        <v>89</v>
      </c>
      <c r="D29" s="9">
        <f t="shared" si="0"/>
        <v>55157.4</v>
      </c>
      <c r="E29" s="9">
        <v>0</v>
      </c>
      <c r="F29" s="9">
        <v>55157.4</v>
      </c>
      <c r="G29" s="9">
        <v>0</v>
      </c>
      <c r="H29" s="9">
        <v>0</v>
      </c>
      <c r="I29" s="78"/>
      <c r="J29" s="78"/>
      <c r="K29" s="54">
        <v>80</v>
      </c>
      <c r="L29" s="78"/>
      <c r="M29" s="77"/>
      <c r="N29" s="5"/>
    </row>
    <row r="30" spans="1:14" ht="116.25" customHeight="1">
      <c r="A30" s="77"/>
      <c r="B30" s="78"/>
      <c r="C30" s="54" t="s">
        <v>253</v>
      </c>
      <c r="D30" s="9">
        <f t="shared" si="0"/>
        <v>55157.4</v>
      </c>
      <c r="E30" s="9">
        <v>0</v>
      </c>
      <c r="F30" s="9">
        <v>55157.4</v>
      </c>
      <c r="G30" s="9">
        <v>0</v>
      </c>
      <c r="H30" s="9">
        <v>0</v>
      </c>
      <c r="I30" s="78"/>
      <c r="J30" s="78"/>
      <c r="K30" s="54">
        <v>80</v>
      </c>
      <c r="L30" s="78"/>
      <c r="M30" s="77"/>
      <c r="N30" s="5"/>
    </row>
    <row r="31" spans="1:14" ht="15" customHeight="1">
      <c r="A31" s="77" t="s">
        <v>97</v>
      </c>
      <c r="B31" s="78" t="s">
        <v>217</v>
      </c>
      <c r="C31" s="54" t="s">
        <v>85</v>
      </c>
      <c r="D31" s="9">
        <f t="shared" si="0"/>
        <v>11292.6</v>
      </c>
      <c r="E31" s="9">
        <v>0</v>
      </c>
      <c r="F31" s="9">
        <v>11292.6</v>
      </c>
      <c r="G31" s="9">
        <v>0</v>
      </c>
      <c r="H31" s="9">
        <v>0</v>
      </c>
      <c r="I31" s="78" t="s">
        <v>236</v>
      </c>
      <c r="J31" s="78" t="s">
        <v>200</v>
      </c>
      <c r="K31" s="54" t="s">
        <v>200</v>
      </c>
      <c r="L31" s="78" t="s">
        <v>99</v>
      </c>
      <c r="M31" s="77" t="s">
        <v>83</v>
      </c>
      <c r="N31" s="5"/>
    </row>
    <row r="32" spans="1:14" ht="15.75">
      <c r="A32" s="77"/>
      <c r="B32" s="78"/>
      <c r="C32" s="54" t="s">
        <v>88</v>
      </c>
      <c r="D32" s="9">
        <f t="shared" si="0"/>
        <v>12028.5</v>
      </c>
      <c r="E32" s="9">
        <v>0</v>
      </c>
      <c r="F32" s="9">
        <v>12028.5</v>
      </c>
      <c r="G32" s="9">
        <v>0</v>
      </c>
      <c r="H32" s="9">
        <v>0</v>
      </c>
      <c r="I32" s="78"/>
      <c r="J32" s="78"/>
      <c r="K32" s="54" t="s">
        <v>200</v>
      </c>
      <c r="L32" s="78"/>
      <c r="M32" s="77"/>
      <c r="N32" s="5"/>
    </row>
    <row r="33" spans="1:14" ht="15.75">
      <c r="A33" s="77"/>
      <c r="B33" s="78"/>
      <c r="C33" s="54" t="s">
        <v>89</v>
      </c>
      <c r="D33" s="9">
        <f t="shared" si="0"/>
        <v>12433.3</v>
      </c>
      <c r="E33" s="9"/>
      <c r="F33" s="9">
        <v>12433.3</v>
      </c>
      <c r="G33" s="9">
        <v>0</v>
      </c>
      <c r="H33" s="9">
        <v>0</v>
      </c>
      <c r="I33" s="78"/>
      <c r="J33" s="78"/>
      <c r="K33" s="54" t="s">
        <v>200</v>
      </c>
      <c r="L33" s="78"/>
      <c r="M33" s="77"/>
      <c r="N33" s="5"/>
    </row>
    <row r="34" spans="1:14" ht="91.5" customHeight="1">
      <c r="A34" s="77"/>
      <c r="B34" s="78"/>
      <c r="C34" s="54" t="s">
        <v>253</v>
      </c>
      <c r="D34" s="9">
        <f t="shared" si="0"/>
        <v>12433.3</v>
      </c>
      <c r="E34" s="9">
        <v>0</v>
      </c>
      <c r="F34" s="9">
        <v>12433.3</v>
      </c>
      <c r="G34" s="9">
        <v>0</v>
      </c>
      <c r="H34" s="9">
        <v>0</v>
      </c>
      <c r="I34" s="78"/>
      <c r="J34" s="78"/>
      <c r="K34" s="54" t="s">
        <v>200</v>
      </c>
      <c r="L34" s="78"/>
      <c r="M34" s="77"/>
      <c r="N34" s="5"/>
    </row>
    <row r="35" spans="1:14" ht="15" customHeight="1">
      <c r="A35" s="77" t="s">
        <v>100</v>
      </c>
      <c r="B35" s="88" t="s">
        <v>218</v>
      </c>
      <c r="C35" s="54" t="s">
        <v>85</v>
      </c>
      <c r="D35" s="9">
        <f t="shared" si="0"/>
        <v>923.3</v>
      </c>
      <c r="E35" s="9">
        <v>0</v>
      </c>
      <c r="F35" s="9">
        <v>923.3</v>
      </c>
      <c r="G35" s="9">
        <v>0</v>
      </c>
      <c r="H35" s="9">
        <v>0</v>
      </c>
      <c r="I35" s="78" t="s">
        <v>237</v>
      </c>
      <c r="J35" s="78" t="s">
        <v>200</v>
      </c>
      <c r="K35" s="54" t="s">
        <v>200</v>
      </c>
      <c r="L35" s="78" t="s">
        <v>99</v>
      </c>
      <c r="M35" s="77" t="s">
        <v>83</v>
      </c>
      <c r="N35" s="5"/>
    </row>
    <row r="36" spans="1:14" ht="15.75">
      <c r="A36" s="77"/>
      <c r="B36" s="88"/>
      <c r="C36" s="54" t="s">
        <v>88</v>
      </c>
      <c r="D36" s="9">
        <f t="shared" si="0"/>
        <v>982.9</v>
      </c>
      <c r="E36" s="9">
        <v>0</v>
      </c>
      <c r="F36" s="9">
        <v>982.9</v>
      </c>
      <c r="G36" s="9">
        <v>0</v>
      </c>
      <c r="H36" s="9">
        <v>0</v>
      </c>
      <c r="I36" s="78"/>
      <c r="J36" s="78"/>
      <c r="K36" s="54" t="s">
        <v>200</v>
      </c>
      <c r="L36" s="78"/>
      <c r="M36" s="77"/>
      <c r="N36" s="5"/>
    </row>
    <row r="37" spans="1:14" ht="15.75">
      <c r="A37" s="77"/>
      <c r="B37" s="88"/>
      <c r="C37" s="54" t="s">
        <v>89</v>
      </c>
      <c r="D37" s="9">
        <f t="shared" si="0"/>
        <v>1015.7</v>
      </c>
      <c r="E37" s="9">
        <v>0</v>
      </c>
      <c r="F37" s="9">
        <v>1015.7</v>
      </c>
      <c r="G37" s="9">
        <v>0</v>
      </c>
      <c r="H37" s="9">
        <v>0</v>
      </c>
      <c r="I37" s="78"/>
      <c r="J37" s="78"/>
      <c r="K37" s="54" t="s">
        <v>200</v>
      </c>
      <c r="L37" s="78"/>
      <c r="M37" s="77"/>
      <c r="N37" s="5"/>
    </row>
    <row r="38" spans="1:14" ht="120.75" customHeight="1">
      <c r="A38" s="77"/>
      <c r="B38" s="88"/>
      <c r="C38" s="54" t="s">
        <v>253</v>
      </c>
      <c r="D38" s="9">
        <f t="shared" si="0"/>
        <v>1015.7</v>
      </c>
      <c r="E38" s="9">
        <v>0</v>
      </c>
      <c r="F38" s="9">
        <v>1015.7</v>
      </c>
      <c r="G38" s="9">
        <v>0</v>
      </c>
      <c r="H38" s="9">
        <v>0</v>
      </c>
      <c r="I38" s="78"/>
      <c r="J38" s="78"/>
      <c r="K38" s="54" t="s">
        <v>200</v>
      </c>
      <c r="L38" s="78"/>
      <c r="M38" s="77"/>
      <c r="N38" s="5"/>
    </row>
    <row r="39" spans="1:14" ht="15" customHeight="1">
      <c r="A39" s="77" t="s">
        <v>101</v>
      </c>
      <c r="B39" s="89" t="s">
        <v>102</v>
      </c>
      <c r="C39" s="54" t="s">
        <v>85</v>
      </c>
      <c r="D39" s="9">
        <f t="shared" si="0"/>
        <v>1863.3</v>
      </c>
      <c r="E39" s="9">
        <v>0</v>
      </c>
      <c r="F39" s="9">
        <v>1863.3</v>
      </c>
      <c r="G39" s="9">
        <v>0</v>
      </c>
      <c r="H39" s="9">
        <v>0</v>
      </c>
      <c r="I39" s="78" t="s">
        <v>238</v>
      </c>
      <c r="J39" s="78" t="s">
        <v>200</v>
      </c>
      <c r="K39" s="54" t="s">
        <v>200</v>
      </c>
      <c r="L39" s="78" t="s">
        <v>99</v>
      </c>
      <c r="M39" s="77" t="s">
        <v>83</v>
      </c>
      <c r="N39" s="5"/>
    </row>
    <row r="40" spans="1:14" ht="15.75">
      <c r="A40" s="77"/>
      <c r="B40" s="89"/>
      <c r="C40" s="54" t="s">
        <v>88</v>
      </c>
      <c r="D40" s="9">
        <f t="shared" si="0"/>
        <v>1977.6</v>
      </c>
      <c r="E40" s="9">
        <v>0</v>
      </c>
      <c r="F40" s="9">
        <v>1977.6</v>
      </c>
      <c r="G40" s="9">
        <v>0</v>
      </c>
      <c r="H40" s="9">
        <v>0</v>
      </c>
      <c r="I40" s="78"/>
      <c r="J40" s="78"/>
      <c r="K40" s="54" t="s">
        <v>200</v>
      </c>
      <c r="L40" s="78"/>
      <c r="M40" s="77"/>
      <c r="N40" s="5"/>
    </row>
    <row r="41" spans="1:14" ht="15.75">
      <c r="A41" s="77"/>
      <c r="B41" s="89"/>
      <c r="C41" s="54" t="s">
        <v>89</v>
      </c>
      <c r="D41" s="9">
        <f t="shared" si="0"/>
        <v>2040.6</v>
      </c>
      <c r="E41" s="9">
        <v>0</v>
      </c>
      <c r="F41" s="9">
        <v>2040.6</v>
      </c>
      <c r="G41" s="9">
        <v>0</v>
      </c>
      <c r="H41" s="9">
        <v>0</v>
      </c>
      <c r="I41" s="78"/>
      <c r="J41" s="78"/>
      <c r="K41" s="54" t="s">
        <v>200</v>
      </c>
      <c r="L41" s="78"/>
      <c r="M41" s="77"/>
      <c r="N41" s="5"/>
    </row>
    <row r="42" spans="1:14" ht="363.75" customHeight="1">
      <c r="A42" s="77"/>
      <c r="B42" s="89"/>
      <c r="C42" s="54" t="s">
        <v>253</v>
      </c>
      <c r="D42" s="9">
        <f t="shared" si="0"/>
        <v>2040.6</v>
      </c>
      <c r="E42" s="9">
        <v>0</v>
      </c>
      <c r="F42" s="9">
        <v>2040.6</v>
      </c>
      <c r="G42" s="9">
        <v>0</v>
      </c>
      <c r="H42" s="9">
        <v>0</v>
      </c>
      <c r="I42" s="78"/>
      <c r="J42" s="78"/>
      <c r="K42" s="54" t="s">
        <v>200</v>
      </c>
      <c r="L42" s="78"/>
      <c r="M42" s="77"/>
      <c r="N42" s="5"/>
    </row>
    <row r="43" spans="1:14" ht="74.25" customHeight="1">
      <c r="A43" s="77" t="s">
        <v>103</v>
      </c>
      <c r="B43" s="88" t="s">
        <v>197</v>
      </c>
      <c r="C43" s="54" t="s">
        <v>85</v>
      </c>
      <c r="D43" s="9">
        <f t="shared" si="0"/>
        <v>5.2</v>
      </c>
      <c r="E43" s="9">
        <v>0</v>
      </c>
      <c r="F43" s="9">
        <v>5.2</v>
      </c>
      <c r="G43" s="9">
        <v>0</v>
      </c>
      <c r="H43" s="9">
        <v>0</v>
      </c>
      <c r="I43" s="78" t="s">
        <v>198</v>
      </c>
      <c r="J43" s="78" t="s">
        <v>41</v>
      </c>
      <c r="K43" s="54">
        <v>100</v>
      </c>
      <c r="L43" s="78" t="s">
        <v>104</v>
      </c>
      <c r="M43" s="77" t="s">
        <v>83</v>
      </c>
      <c r="N43" s="5"/>
    </row>
    <row r="44" spans="1:14" ht="71.25" customHeight="1">
      <c r="A44" s="77"/>
      <c r="B44" s="88"/>
      <c r="C44" s="54" t="s">
        <v>88</v>
      </c>
      <c r="D44" s="9">
        <f t="shared" si="0"/>
        <v>0</v>
      </c>
      <c r="E44" s="9">
        <v>0</v>
      </c>
      <c r="F44" s="9">
        <v>0</v>
      </c>
      <c r="G44" s="9">
        <v>0</v>
      </c>
      <c r="H44" s="9">
        <v>0</v>
      </c>
      <c r="I44" s="78"/>
      <c r="J44" s="78"/>
      <c r="K44" s="54">
        <v>0</v>
      </c>
      <c r="L44" s="78"/>
      <c r="M44" s="77"/>
      <c r="N44" s="5"/>
    </row>
    <row r="45" spans="1:14" ht="71.25" customHeight="1">
      <c r="A45" s="77"/>
      <c r="B45" s="88"/>
      <c r="C45" s="54" t="s">
        <v>89</v>
      </c>
      <c r="D45" s="9">
        <f t="shared" si="0"/>
        <v>0</v>
      </c>
      <c r="E45" s="9">
        <v>0</v>
      </c>
      <c r="F45" s="9">
        <v>0</v>
      </c>
      <c r="G45" s="9">
        <v>0</v>
      </c>
      <c r="H45" s="9">
        <v>0</v>
      </c>
      <c r="I45" s="78"/>
      <c r="J45" s="78"/>
      <c r="K45" s="54">
        <v>0</v>
      </c>
      <c r="L45" s="78"/>
      <c r="M45" s="77"/>
      <c r="N45" s="5"/>
    </row>
    <row r="46" spans="1:14" ht="146.25" customHeight="1">
      <c r="A46" s="77"/>
      <c r="B46" s="88"/>
      <c r="C46" s="54" t="s">
        <v>253</v>
      </c>
      <c r="D46" s="9">
        <f t="shared" si="0"/>
        <v>5.2</v>
      </c>
      <c r="E46" s="9">
        <v>0</v>
      </c>
      <c r="F46" s="9">
        <v>5.2</v>
      </c>
      <c r="G46" s="9">
        <v>0</v>
      </c>
      <c r="H46" s="9">
        <v>0</v>
      </c>
      <c r="I46" s="78"/>
      <c r="J46" s="78"/>
      <c r="K46" s="54">
        <v>100</v>
      </c>
      <c r="L46" s="78"/>
      <c r="M46" s="77"/>
      <c r="N46" s="5"/>
    </row>
    <row r="47" spans="1:14" ht="34.5" customHeight="1">
      <c r="A47" s="77" t="s">
        <v>105</v>
      </c>
      <c r="B47" s="78" t="s">
        <v>219</v>
      </c>
      <c r="C47" s="54" t="s">
        <v>85</v>
      </c>
      <c r="D47" s="9">
        <f t="shared" si="0"/>
        <v>0</v>
      </c>
      <c r="E47" s="9">
        <v>0</v>
      </c>
      <c r="F47" s="9">
        <v>0</v>
      </c>
      <c r="G47" s="9">
        <v>0</v>
      </c>
      <c r="H47" s="9">
        <v>0</v>
      </c>
      <c r="I47" s="78" t="s">
        <v>199</v>
      </c>
      <c r="J47" s="78" t="s">
        <v>41</v>
      </c>
      <c r="K47" s="54">
        <v>0</v>
      </c>
      <c r="L47" s="78" t="s">
        <v>106</v>
      </c>
      <c r="M47" s="77" t="s">
        <v>83</v>
      </c>
      <c r="N47" s="5"/>
    </row>
    <row r="48" spans="1:14" ht="42.75" customHeight="1">
      <c r="A48" s="77"/>
      <c r="B48" s="78"/>
      <c r="C48" s="54" t="s">
        <v>88</v>
      </c>
      <c r="D48" s="9">
        <f t="shared" si="0"/>
        <v>66</v>
      </c>
      <c r="E48" s="9">
        <v>0</v>
      </c>
      <c r="F48" s="9">
        <v>66</v>
      </c>
      <c r="G48" s="9">
        <v>0</v>
      </c>
      <c r="H48" s="9">
        <v>0</v>
      </c>
      <c r="I48" s="78"/>
      <c r="J48" s="78"/>
      <c r="K48" s="54">
        <v>100</v>
      </c>
      <c r="L48" s="78"/>
      <c r="M48" s="77"/>
      <c r="N48" s="5"/>
    </row>
    <row r="49" spans="1:14" ht="42.75" customHeight="1">
      <c r="A49" s="77"/>
      <c r="B49" s="78"/>
      <c r="C49" s="54" t="s">
        <v>89</v>
      </c>
      <c r="D49" s="9">
        <f t="shared" si="0"/>
        <v>66</v>
      </c>
      <c r="E49" s="9">
        <v>0</v>
      </c>
      <c r="F49" s="9">
        <v>66</v>
      </c>
      <c r="G49" s="9">
        <v>0</v>
      </c>
      <c r="H49" s="9">
        <v>0</v>
      </c>
      <c r="I49" s="78"/>
      <c r="J49" s="78"/>
      <c r="K49" s="54">
        <v>100</v>
      </c>
      <c r="L49" s="78"/>
      <c r="M49" s="77"/>
      <c r="N49" s="5"/>
    </row>
    <row r="50" spans="1:14" ht="339" customHeight="1">
      <c r="A50" s="77"/>
      <c r="B50" s="78"/>
      <c r="C50" s="54" t="s">
        <v>253</v>
      </c>
      <c r="D50" s="9">
        <f t="shared" si="0"/>
        <v>66</v>
      </c>
      <c r="E50" s="9">
        <v>0</v>
      </c>
      <c r="F50" s="9">
        <v>66</v>
      </c>
      <c r="G50" s="9">
        <v>0</v>
      </c>
      <c r="H50" s="9">
        <v>0</v>
      </c>
      <c r="I50" s="78"/>
      <c r="J50" s="78"/>
      <c r="K50" s="54">
        <v>100</v>
      </c>
      <c r="L50" s="78"/>
      <c r="M50" s="77"/>
      <c r="N50" s="5"/>
    </row>
    <row r="51" spans="1:14" ht="15" customHeight="1">
      <c r="A51" s="77" t="s">
        <v>107</v>
      </c>
      <c r="B51" s="78" t="s">
        <v>216</v>
      </c>
      <c r="C51" s="54" t="s">
        <v>85</v>
      </c>
      <c r="D51" s="9">
        <f t="shared" si="0"/>
        <v>5037.6000000000004</v>
      </c>
      <c r="E51" s="9">
        <v>0</v>
      </c>
      <c r="F51" s="9">
        <v>5037.6000000000004</v>
      </c>
      <c r="G51" s="9">
        <v>0</v>
      </c>
      <c r="H51" s="9">
        <v>0</v>
      </c>
      <c r="I51" s="78" t="s">
        <v>239</v>
      </c>
      <c r="J51" s="78" t="s">
        <v>200</v>
      </c>
      <c r="K51" s="54" t="s">
        <v>200</v>
      </c>
      <c r="L51" s="78" t="s">
        <v>223</v>
      </c>
      <c r="M51" s="77" t="s">
        <v>83</v>
      </c>
      <c r="N51" s="5"/>
    </row>
    <row r="52" spans="1:14" ht="33.75" customHeight="1">
      <c r="A52" s="77"/>
      <c r="B52" s="78"/>
      <c r="C52" s="54" t="s">
        <v>108</v>
      </c>
      <c r="D52" s="9">
        <f t="shared" si="0"/>
        <v>5371.2</v>
      </c>
      <c r="E52" s="9">
        <v>0</v>
      </c>
      <c r="F52" s="9">
        <v>5371.2</v>
      </c>
      <c r="G52" s="9">
        <v>0</v>
      </c>
      <c r="H52" s="9">
        <v>0</v>
      </c>
      <c r="I52" s="78"/>
      <c r="J52" s="78"/>
      <c r="K52" s="54" t="s">
        <v>200</v>
      </c>
      <c r="L52" s="78"/>
      <c r="M52" s="77"/>
      <c r="N52" s="5"/>
    </row>
    <row r="53" spans="1:14" ht="33.75" customHeight="1">
      <c r="A53" s="77"/>
      <c r="B53" s="78"/>
      <c r="C53" s="54" t="s">
        <v>89</v>
      </c>
      <c r="D53" s="9">
        <f t="shared" si="0"/>
        <v>5555.2</v>
      </c>
      <c r="E53" s="9">
        <v>0</v>
      </c>
      <c r="F53" s="9">
        <v>5555.2</v>
      </c>
      <c r="G53" s="9">
        <v>0</v>
      </c>
      <c r="H53" s="9">
        <v>0</v>
      </c>
      <c r="I53" s="78"/>
      <c r="J53" s="78"/>
      <c r="K53" s="54" t="s">
        <v>200</v>
      </c>
      <c r="L53" s="78"/>
      <c r="M53" s="77"/>
      <c r="N53" s="5"/>
    </row>
    <row r="54" spans="1:14" ht="124.5" customHeight="1">
      <c r="A54" s="77"/>
      <c r="B54" s="78"/>
      <c r="C54" s="54" t="s">
        <v>253</v>
      </c>
      <c r="D54" s="9">
        <f t="shared" si="0"/>
        <v>5555.2</v>
      </c>
      <c r="E54" s="9">
        <v>0</v>
      </c>
      <c r="F54" s="9">
        <v>5555.2</v>
      </c>
      <c r="G54" s="9">
        <v>0</v>
      </c>
      <c r="H54" s="9">
        <v>0</v>
      </c>
      <c r="I54" s="78"/>
      <c r="J54" s="78"/>
      <c r="K54" s="54" t="s">
        <v>200</v>
      </c>
      <c r="L54" s="78"/>
      <c r="M54" s="77"/>
      <c r="N54" s="5"/>
    </row>
    <row r="55" spans="1:14" ht="139.5" customHeight="1">
      <c r="A55" s="77" t="s">
        <v>190</v>
      </c>
      <c r="B55" s="90" t="s">
        <v>192</v>
      </c>
      <c r="C55" s="54" t="s">
        <v>85</v>
      </c>
      <c r="D55" s="9">
        <f t="shared" si="0"/>
        <v>923.1</v>
      </c>
      <c r="E55" s="9">
        <v>0</v>
      </c>
      <c r="F55" s="9">
        <v>923.1</v>
      </c>
      <c r="G55" s="9">
        <v>0</v>
      </c>
      <c r="H55" s="9">
        <v>0</v>
      </c>
      <c r="I55" s="93" t="s">
        <v>240</v>
      </c>
      <c r="J55" s="78" t="s">
        <v>200</v>
      </c>
      <c r="K55" s="54" t="s">
        <v>200</v>
      </c>
      <c r="L55" s="78" t="s">
        <v>221</v>
      </c>
      <c r="M55" s="77" t="s">
        <v>83</v>
      </c>
      <c r="N55" s="5"/>
    </row>
    <row r="56" spans="1:14" ht="113.25" customHeight="1">
      <c r="A56" s="77"/>
      <c r="B56" s="91"/>
      <c r="C56" s="54" t="s">
        <v>108</v>
      </c>
      <c r="D56" s="9">
        <f t="shared" si="0"/>
        <v>982.7</v>
      </c>
      <c r="E56" s="9">
        <v>0</v>
      </c>
      <c r="F56" s="9">
        <v>982.7</v>
      </c>
      <c r="G56" s="9">
        <v>0</v>
      </c>
      <c r="H56" s="9">
        <v>0</v>
      </c>
      <c r="I56" s="94"/>
      <c r="J56" s="78"/>
      <c r="K56" s="54" t="s">
        <v>200</v>
      </c>
      <c r="L56" s="78"/>
      <c r="M56" s="77"/>
      <c r="N56" s="5"/>
    </row>
    <row r="57" spans="1:14" ht="113.25" customHeight="1">
      <c r="A57" s="77"/>
      <c r="B57" s="91"/>
      <c r="C57" s="54" t="s">
        <v>89</v>
      </c>
      <c r="D57" s="9">
        <f t="shared" si="0"/>
        <v>1015.5</v>
      </c>
      <c r="E57" s="9">
        <v>0</v>
      </c>
      <c r="F57" s="9">
        <v>1015.5</v>
      </c>
      <c r="G57" s="9">
        <v>0</v>
      </c>
      <c r="H57" s="9">
        <v>0</v>
      </c>
      <c r="I57" s="94"/>
      <c r="J57" s="78"/>
      <c r="K57" s="54" t="s">
        <v>200</v>
      </c>
      <c r="L57" s="78"/>
      <c r="M57" s="77"/>
      <c r="N57" s="5"/>
    </row>
    <row r="58" spans="1:14" ht="101.25" customHeight="1">
      <c r="A58" s="77"/>
      <c r="B58" s="92"/>
      <c r="C58" s="54" t="s">
        <v>253</v>
      </c>
      <c r="D58" s="9">
        <f t="shared" si="0"/>
        <v>1015.5</v>
      </c>
      <c r="E58" s="9">
        <v>0</v>
      </c>
      <c r="F58" s="9">
        <v>1015.5</v>
      </c>
      <c r="G58" s="9">
        <v>0</v>
      </c>
      <c r="H58" s="9">
        <v>0</v>
      </c>
      <c r="I58" s="95"/>
      <c r="J58" s="78"/>
      <c r="K58" s="54" t="s">
        <v>200</v>
      </c>
      <c r="L58" s="78"/>
      <c r="M58" s="77"/>
      <c r="N58" s="5"/>
    </row>
    <row r="59" spans="1:14" ht="15" customHeight="1">
      <c r="A59" s="86"/>
      <c r="B59" s="78" t="s">
        <v>165</v>
      </c>
      <c r="C59" s="54" t="s">
        <v>18</v>
      </c>
      <c r="D59" s="9">
        <f t="shared" si="0"/>
        <v>134565.5</v>
      </c>
      <c r="E59" s="9">
        <f>E11+E15+E19+E23+E27+E31+E35+E39+E43+E47+E51+E55</f>
        <v>0</v>
      </c>
      <c r="F59" s="9">
        <f t="shared" ref="F59:H59" si="1">F11+F15+F19+F23+F27+F31+F35+F39+F43+F47+F51+F55</f>
        <v>134565.5</v>
      </c>
      <c r="G59" s="9">
        <f t="shared" si="1"/>
        <v>0</v>
      </c>
      <c r="H59" s="9">
        <f t="shared" si="1"/>
        <v>0</v>
      </c>
      <c r="I59" s="85" t="s">
        <v>109</v>
      </c>
      <c r="J59" s="85" t="s">
        <v>109</v>
      </c>
      <c r="K59" s="78" t="s">
        <v>109</v>
      </c>
      <c r="L59" s="85" t="s">
        <v>109</v>
      </c>
      <c r="M59" s="77" t="s">
        <v>109</v>
      </c>
      <c r="N59" s="5"/>
    </row>
    <row r="60" spans="1:14" ht="15.75">
      <c r="A60" s="86"/>
      <c r="B60" s="78"/>
      <c r="C60" s="54" t="s">
        <v>19</v>
      </c>
      <c r="D60" s="9">
        <f t="shared" si="0"/>
        <v>137670.1</v>
      </c>
      <c r="E60" s="9">
        <f t="shared" ref="E60:H60" si="2">E12+E16+E20+E24+E28+E32+E36+E40+E44+E48+E52+E56</f>
        <v>0</v>
      </c>
      <c r="F60" s="9">
        <f t="shared" si="2"/>
        <v>137670.1</v>
      </c>
      <c r="G60" s="9">
        <f t="shared" si="2"/>
        <v>0</v>
      </c>
      <c r="H60" s="9">
        <f t="shared" si="2"/>
        <v>0</v>
      </c>
      <c r="I60" s="85"/>
      <c r="J60" s="85"/>
      <c r="K60" s="78"/>
      <c r="L60" s="85"/>
      <c r="M60" s="77"/>
      <c r="N60" s="5"/>
    </row>
    <row r="61" spans="1:14" ht="15.75">
      <c r="A61" s="86"/>
      <c r="B61" s="78"/>
      <c r="C61" s="54" t="s">
        <v>89</v>
      </c>
      <c r="D61" s="9">
        <f t="shared" si="0"/>
        <v>142852.20000000001</v>
      </c>
      <c r="E61" s="9">
        <v>0</v>
      </c>
      <c r="F61" s="9">
        <f>F13+F17+F21+F25+F29+F33+F37+F41+F49+F53+F57</f>
        <v>142852.20000000001</v>
      </c>
      <c r="G61" s="9">
        <v>0</v>
      </c>
      <c r="H61" s="9">
        <v>0</v>
      </c>
      <c r="I61" s="85"/>
      <c r="J61" s="85"/>
      <c r="K61" s="78"/>
      <c r="L61" s="85"/>
      <c r="M61" s="77"/>
      <c r="N61" s="5"/>
    </row>
    <row r="62" spans="1:14" ht="15.75">
      <c r="A62" s="86"/>
      <c r="B62" s="78"/>
      <c r="C62" s="54" t="s">
        <v>253</v>
      </c>
      <c r="D62" s="9">
        <f t="shared" si="0"/>
        <v>145471.10000000003</v>
      </c>
      <c r="E62" s="9">
        <f t="shared" ref="E62:H62" si="3">E14+E18+E22+E26+E30+E34+E38+E42+E46+E50+E54+E58</f>
        <v>0</v>
      </c>
      <c r="F62" s="9">
        <f t="shared" si="3"/>
        <v>145471.10000000003</v>
      </c>
      <c r="G62" s="9">
        <f t="shared" si="3"/>
        <v>0</v>
      </c>
      <c r="H62" s="9">
        <f t="shared" si="3"/>
        <v>0</v>
      </c>
      <c r="I62" s="85"/>
      <c r="J62" s="85"/>
      <c r="K62" s="78"/>
      <c r="L62" s="85"/>
      <c r="M62" s="77"/>
      <c r="N62" s="5"/>
    </row>
    <row r="63" spans="1:14" ht="33.75" customHeight="1">
      <c r="A63" s="96" t="s">
        <v>110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5"/>
    </row>
    <row r="64" spans="1:14" ht="33.75" customHeight="1">
      <c r="A64" s="77" t="s">
        <v>42</v>
      </c>
      <c r="B64" s="85" t="s">
        <v>111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5"/>
    </row>
    <row r="65" spans="1:14" ht="33" customHeight="1">
      <c r="A65" s="77"/>
      <c r="B65" s="85" t="s">
        <v>112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5"/>
    </row>
    <row r="66" spans="1:14" ht="15" customHeight="1">
      <c r="A66" s="77" t="s">
        <v>44</v>
      </c>
      <c r="B66" s="85" t="s">
        <v>215</v>
      </c>
      <c r="C66" s="54" t="s">
        <v>85</v>
      </c>
      <c r="D66" s="17">
        <f t="shared" ref="D66:D73" si="4">SUM(E66:H66)</f>
        <v>4850</v>
      </c>
      <c r="E66" s="17">
        <v>0</v>
      </c>
      <c r="F66" s="17">
        <v>0</v>
      </c>
      <c r="G66" s="31">
        <v>4850</v>
      </c>
      <c r="H66" s="17">
        <v>0</v>
      </c>
      <c r="I66" s="79" t="s">
        <v>149</v>
      </c>
      <c r="J66" s="78" t="s">
        <v>152</v>
      </c>
      <c r="K66" s="54">
        <v>1</v>
      </c>
      <c r="L66" s="78" t="s">
        <v>28</v>
      </c>
      <c r="M66" s="77" t="s">
        <v>113</v>
      </c>
      <c r="N66" s="5"/>
    </row>
    <row r="67" spans="1:14" ht="73.5" customHeight="1">
      <c r="A67" s="77"/>
      <c r="B67" s="85"/>
      <c r="C67" s="54" t="s">
        <v>88</v>
      </c>
      <c r="D67" s="17">
        <f t="shared" si="4"/>
        <v>3150</v>
      </c>
      <c r="E67" s="17">
        <v>0</v>
      </c>
      <c r="F67" s="17">
        <v>0</v>
      </c>
      <c r="G67" s="17">
        <v>3150</v>
      </c>
      <c r="H67" s="17">
        <v>0</v>
      </c>
      <c r="I67" s="80"/>
      <c r="J67" s="78"/>
      <c r="K67" s="54">
        <v>1</v>
      </c>
      <c r="L67" s="78"/>
      <c r="M67" s="77"/>
      <c r="N67" s="5"/>
    </row>
    <row r="68" spans="1:14" ht="73.5" customHeight="1">
      <c r="A68" s="77"/>
      <c r="B68" s="85"/>
      <c r="C68" s="54" t="s">
        <v>89</v>
      </c>
      <c r="D68" s="17">
        <f t="shared" si="4"/>
        <v>2628.4</v>
      </c>
      <c r="E68" s="17">
        <v>0</v>
      </c>
      <c r="F68" s="17">
        <v>0</v>
      </c>
      <c r="G68" s="17">
        <v>2628.4</v>
      </c>
      <c r="H68" s="17">
        <v>0</v>
      </c>
      <c r="I68" s="80"/>
      <c r="J68" s="78"/>
      <c r="K68" s="54">
        <v>1</v>
      </c>
      <c r="L68" s="78"/>
      <c r="M68" s="77"/>
      <c r="N68" s="5"/>
    </row>
    <row r="69" spans="1:14" ht="135" customHeight="1">
      <c r="A69" s="77"/>
      <c r="B69" s="85"/>
      <c r="C69" s="54" t="s">
        <v>253</v>
      </c>
      <c r="D69" s="17">
        <f t="shared" si="4"/>
        <v>2628.4</v>
      </c>
      <c r="E69" s="17">
        <v>0</v>
      </c>
      <c r="F69" s="17">
        <v>0</v>
      </c>
      <c r="G69" s="17">
        <v>2628.4</v>
      </c>
      <c r="H69" s="17">
        <v>0</v>
      </c>
      <c r="I69" s="81"/>
      <c r="J69" s="78"/>
      <c r="K69" s="54">
        <v>1</v>
      </c>
      <c r="L69" s="78"/>
      <c r="M69" s="77"/>
      <c r="N69" s="5"/>
    </row>
    <row r="70" spans="1:14" ht="15.75">
      <c r="A70" s="77"/>
      <c r="B70" s="78" t="s">
        <v>165</v>
      </c>
      <c r="C70" s="54" t="s">
        <v>18</v>
      </c>
      <c r="D70" s="17">
        <f t="shared" si="4"/>
        <v>4850</v>
      </c>
      <c r="E70" s="18">
        <f t="shared" ref="E70:H71" si="5">E66</f>
        <v>0</v>
      </c>
      <c r="F70" s="18">
        <f t="shared" si="5"/>
        <v>0</v>
      </c>
      <c r="G70" s="18">
        <f t="shared" si="5"/>
        <v>4850</v>
      </c>
      <c r="H70" s="18">
        <f t="shared" si="5"/>
        <v>0</v>
      </c>
      <c r="I70" s="78" t="s">
        <v>109</v>
      </c>
      <c r="J70" s="78" t="s">
        <v>109</v>
      </c>
      <c r="K70" s="78" t="s">
        <v>109</v>
      </c>
      <c r="L70" s="78" t="s">
        <v>109</v>
      </c>
      <c r="M70" s="77" t="s">
        <v>109</v>
      </c>
      <c r="N70" s="5"/>
    </row>
    <row r="71" spans="1:14" ht="15.75">
      <c r="A71" s="77"/>
      <c r="B71" s="78"/>
      <c r="C71" s="54" t="s">
        <v>19</v>
      </c>
      <c r="D71" s="17">
        <f t="shared" si="4"/>
        <v>3150</v>
      </c>
      <c r="E71" s="18">
        <f t="shared" si="5"/>
        <v>0</v>
      </c>
      <c r="F71" s="18">
        <f t="shared" si="5"/>
        <v>0</v>
      </c>
      <c r="G71" s="18">
        <f t="shared" si="5"/>
        <v>3150</v>
      </c>
      <c r="H71" s="18">
        <f t="shared" si="5"/>
        <v>0</v>
      </c>
      <c r="I71" s="78"/>
      <c r="J71" s="78"/>
      <c r="K71" s="78"/>
      <c r="L71" s="78"/>
      <c r="M71" s="77"/>
      <c r="N71" s="5"/>
    </row>
    <row r="72" spans="1:14" ht="15.75">
      <c r="A72" s="77"/>
      <c r="B72" s="78"/>
      <c r="C72" s="54" t="s">
        <v>89</v>
      </c>
      <c r="D72" s="17">
        <f t="shared" si="4"/>
        <v>2628.4</v>
      </c>
      <c r="E72" s="18">
        <v>0</v>
      </c>
      <c r="F72" s="18">
        <v>0</v>
      </c>
      <c r="G72" s="18">
        <f t="shared" ref="G72" si="6">G68</f>
        <v>2628.4</v>
      </c>
      <c r="H72" s="18">
        <v>0</v>
      </c>
      <c r="I72" s="78"/>
      <c r="J72" s="78"/>
      <c r="K72" s="78"/>
      <c r="L72" s="78"/>
      <c r="M72" s="77"/>
      <c r="N72" s="5"/>
    </row>
    <row r="73" spans="1:14" ht="15.75">
      <c r="A73" s="77"/>
      <c r="B73" s="78"/>
      <c r="C73" s="54" t="s">
        <v>253</v>
      </c>
      <c r="D73" s="17">
        <f t="shared" si="4"/>
        <v>2628.4</v>
      </c>
      <c r="E73" s="18">
        <v>0</v>
      </c>
      <c r="F73" s="18">
        <v>0</v>
      </c>
      <c r="G73" s="18">
        <f t="shared" ref="G73" si="7">G69</f>
        <v>2628.4</v>
      </c>
      <c r="H73" s="18">
        <v>0</v>
      </c>
      <c r="I73" s="78"/>
      <c r="J73" s="78"/>
      <c r="K73" s="78"/>
      <c r="L73" s="78"/>
      <c r="M73" s="77"/>
      <c r="N73" s="5"/>
    </row>
    <row r="74" spans="1:14" ht="30" customHeight="1">
      <c r="A74" s="96" t="s">
        <v>114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5"/>
    </row>
    <row r="75" spans="1:14" ht="36.75" customHeight="1">
      <c r="A75" s="77" t="s">
        <v>115</v>
      </c>
      <c r="B75" s="85" t="s">
        <v>116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5"/>
    </row>
    <row r="76" spans="1:14" ht="15" customHeight="1">
      <c r="A76" s="77"/>
      <c r="B76" s="85" t="s">
        <v>117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5"/>
    </row>
    <row r="77" spans="1:14" ht="30.75" customHeight="1">
      <c r="A77" s="77" t="s">
        <v>118</v>
      </c>
      <c r="B77" s="85" t="s">
        <v>119</v>
      </c>
      <c r="C77" s="54" t="s">
        <v>85</v>
      </c>
      <c r="D77" s="17">
        <f t="shared" ref="D77:D84" si="8">SUM(E77:H77)</f>
        <v>8067.6</v>
      </c>
      <c r="E77" s="17">
        <v>0</v>
      </c>
      <c r="F77" s="17">
        <v>0</v>
      </c>
      <c r="G77" s="17">
        <v>8067.6</v>
      </c>
      <c r="H77" s="17">
        <v>0</v>
      </c>
      <c r="I77" s="79" t="s">
        <v>241</v>
      </c>
      <c r="J77" s="78" t="s">
        <v>151</v>
      </c>
      <c r="K77" s="54">
        <v>45</v>
      </c>
      <c r="L77" s="78" t="s">
        <v>120</v>
      </c>
      <c r="M77" s="77" t="s">
        <v>121</v>
      </c>
      <c r="N77" s="5"/>
    </row>
    <row r="78" spans="1:14" ht="28.5" customHeight="1">
      <c r="A78" s="77"/>
      <c r="B78" s="85"/>
      <c r="C78" s="54" t="s">
        <v>88</v>
      </c>
      <c r="D78" s="17">
        <f t="shared" si="8"/>
        <v>8205.2999999999993</v>
      </c>
      <c r="E78" s="17">
        <v>0</v>
      </c>
      <c r="F78" s="17">
        <v>0</v>
      </c>
      <c r="G78" s="17">
        <v>8205.2999999999993</v>
      </c>
      <c r="H78" s="17">
        <v>0</v>
      </c>
      <c r="I78" s="80"/>
      <c r="J78" s="78"/>
      <c r="K78" s="54">
        <v>45</v>
      </c>
      <c r="L78" s="78"/>
      <c r="M78" s="77"/>
      <c r="N78" s="5"/>
    </row>
    <row r="79" spans="1:14" ht="28.5" customHeight="1">
      <c r="A79" s="77"/>
      <c r="B79" s="85"/>
      <c r="C79" s="54" t="s">
        <v>89</v>
      </c>
      <c r="D79" s="17">
        <f t="shared" si="8"/>
        <v>8205.2999999999993</v>
      </c>
      <c r="E79" s="17">
        <v>0</v>
      </c>
      <c r="F79" s="17">
        <v>0</v>
      </c>
      <c r="G79" s="17">
        <v>8205.2999999999993</v>
      </c>
      <c r="H79" s="17">
        <v>0</v>
      </c>
      <c r="I79" s="80"/>
      <c r="J79" s="78"/>
      <c r="K79" s="54">
        <v>45</v>
      </c>
      <c r="L79" s="78"/>
      <c r="M79" s="77"/>
      <c r="N79" s="5"/>
    </row>
    <row r="80" spans="1:14" ht="83.25" customHeight="1">
      <c r="A80" s="77"/>
      <c r="B80" s="85"/>
      <c r="C80" s="54" t="s">
        <v>253</v>
      </c>
      <c r="D80" s="17">
        <f t="shared" si="8"/>
        <v>8205.2999999999993</v>
      </c>
      <c r="E80" s="17">
        <v>0</v>
      </c>
      <c r="F80" s="17">
        <v>0</v>
      </c>
      <c r="G80" s="17">
        <v>8205.2999999999993</v>
      </c>
      <c r="H80" s="17">
        <v>0</v>
      </c>
      <c r="I80" s="81"/>
      <c r="J80" s="78"/>
      <c r="K80" s="54">
        <v>45</v>
      </c>
      <c r="L80" s="78"/>
      <c r="M80" s="77"/>
      <c r="N80" s="5"/>
    </row>
    <row r="81" spans="1:14" ht="15" customHeight="1">
      <c r="A81" s="77"/>
      <c r="B81" s="78" t="s">
        <v>165</v>
      </c>
      <c r="C81" s="54" t="s">
        <v>18</v>
      </c>
      <c r="D81" s="17">
        <f t="shared" si="8"/>
        <v>8067.6</v>
      </c>
      <c r="E81" s="18">
        <f>E77</f>
        <v>0</v>
      </c>
      <c r="F81" s="18">
        <f>F77</f>
        <v>0</v>
      </c>
      <c r="G81" s="18">
        <f>G77</f>
        <v>8067.6</v>
      </c>
      <c r="H81" s="18">
        <f>H77</f>
        <v>0</v>
      </c>
      <c r="I81" s="78" t="s">
        <v>109</v>
      </c>
      <c r="J81" s="78" t="s">
        <v>109</v>
      </c>
      <c r="K81" s="78" t="s">
        <v>109</v>
      </c>
      <c r="L81" s="78" t="s">
        <v>109</v>
      </c>
      <c r="M81" s="77" t="s">
        <v>109</v>
      </c>
      <c r="N81" s="5"/>
    </row>
    <row r="82" spans="1:14" ht="15.75">
      <c r="A82" s="77"/>
      <c r="B82" s="78"/>
      <c r="C82" s="54" t="s">
        <v>19</v>
      </c>
      <c r="D82" s="17">
        <f t="shared" si="8"/>
        <v>8205.2999999999993</v>
      </c>
      <c r="E82" s="18">
        <f>E78</f>
        <v>0</v>
      </c>
      <c r="F82" s="18">
        <f>F78</f>
        <v>0</v>
      </c>
      <c r="G82" s="18">
        <f t="shared" ref="G82:G84" si="9">G78</f>
        <v>8205.2999999999993</v>
      </c>
      <c r="H82" s="18">
        <f>H78</f>
        <v>0</v>
      </c>
      <c r="I82" s="78"/>
      <c r="J82" s="78"/>
      <c r="K82" s="78"/>
      <c r="L82" s="78"/>
      <c r="M82" s="77"/>
      <c r="N82" s="5"/>
    </row>
    <row r="83" spans="1:14" ht="15.75">
      <c r="A83" s="77"/>
      <c r="B83" s="78"/>
      <c r="C83" s="54" t="s">
        <v>89</v>
      </c>
      <c r="D83" s="17">
        <f t="shared" si="8"/>
        <v>8205.2999999999993</v>
      </c>
      <c r="E83" s="18">
        <v>0</v>
      </c>
      <c r="F83" s="18">
        <v>0</v>
      </c>
      <c r="G83" s="18">
        <f t="shared" si="9"/>
        <v>8205.2999999999993</v>
      </c>
      <c r="H83" s="18">
        <v>0</v>
      </c>
      <c r="I83" s="78"/>
      <c r="J83" s="78"/>
      <c r="K83" s="78"/>
      <c r="L83" s="78"/>
      <c r="M83" s="77"/>
      <c r="N83" s="5"/>
    </row>
    <row r="84" spans="1:14" ht="15.75">
      <c r="A84" s="77"/>
      <c r="B84" s="78"/>
      <c r="C84" s="54" t="s">
        <v>253</v>
      </c>
      <c r="D84" s="17">
        <f t="shared" si="8"/>
        <v>8205.2999999999993</v>
      </c>
      <c r="E84" s="18">
        <v>0</v>
      </c>
      <c r="F84" s="18">
        <v>0</v>
      </c>
      <c r="G84" s="18">
        <f t="shared" si="9"/>
        <v>8205.2999999999993</v>
      </c>
      <c r="H84" s="18">
        <v>0</v>
      </c>
      <c r="I84" s="78"/>
      <c r="J84" s="78"/>
      <c r="K84" s="78"/>
      <c r="L84" s="78"/>
      <c r="M84" s="77"/>
      <c r="N84" s="5"/>
    </row>
    <row r="85" spans="1:14" ht="15" customHeight="1">
      <c r="A85" s="96" t="s">
        <v>227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5"/>
    </row>
    <row r="86" spans="1:14" ht="39.75" customHeight="1">
      <c r="A86" s="77" t="s">
        <v>122</v>
      </c>
      <c r="B86" s="85" t="s">
        <v>123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5"/>
    </row>
    <row r="87" spans="1:14" ht="39.75" customHeight="1">
      <c r="A87" s="77"/>
      <c r="B87" s="85" t="s">
        <v>124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5"/>
    </row>
    <row r="88" spans="1:14" ht="39.75" customHeight="1">
      <c r="A88" s="77" t="s">
        <v>125</v>
      </c>
      <c r="B88" s="85" t="s">
        <v>126</v>
      </c>
      <c r="C88" s="54" t="s">
        <v>85</v>
      </c>
      <c r="D88" s="17">
        <f t="shared" ref="D88:D99" si="10">SUM(E88:H88)</f>
        <v>500</v>
      </c>
      <c r="E88" s="17">
        <v>0</v>
      </c>
      <c r="F88" s="17">
        <v>0</v>
      </c>
      <c r="G88" s="17">
        <v>500</v>
      </c>
      <c r="H88" s="17">
        <v>0</v>
      </c>
      <c r="I88" s="79" t="s">
        <v>242</v>
      </c>
      <c r="J88" s="78" t="s">
        <v>153</v>
      </c>
      <c r="K88" s="54">
        <v>500</v>
      </c>
      <c r="L88" s="78" t="s">
        <v>127</v>
      </c>
      <c r="M88" s="77" t="s">
        <v>128</v>
      </c>
      <c r="N88" s="5"/>
    </row>
    <row r="89" spans="1:14" ht="39.75" customHeight="1">
      <c r="A89" s="77"/>
      <c r="B89" s="85"/>
      <c r="C89" s="54" t="s">
        <v>88</v>
      </c>
      <c r="D89" s="17">
        <f t="shared" si="10"/>
        <v>0</v>
      </c>
      <c r="E89" s="17">
        <v>0</v>
      </c>
      <c r="F89" s="17">
        <v>0</v>
      </c>
      <c r="G89" s="17">
        <v>0</v>
      </c>
      <c r="H89" s="17">
        <v>0</v>
      </c>
      <c r="I89" s="80"/>
      <c r="J89" s="78"/>
      <c r="K89" s="54" t="s">
        <v>98</v>
      </c>
      <c r="L89" s="78"/>
      <c r="M89" s="77"/>
      <c r="N89" s="5"/>
    </row>
    <row r="90" spans="1:14" ht="39.75" customHeight="1">
      <c r="A90" s="77"/>
      <c r="B90" s="85"/>
      <c r="C90" s="54" t="s">
        <v>89</v>
      </c>
      <c r="D90" s="17">
        <f t="shared" si="10"/>
        <v>0</v>
      </c>
      <c r="E90" s="17"/>
      <c r="F90" s="17">
        <v>0</v>
      </c>
      <c r="G90" s="17">
        <v>0</v>
      </c>
      <c r="H90" s="17">
        <v>0</v>
      </c>
      <c r="I90" s="80"/>
      <c r="J90" s="78"/>
      <c r="K90" s="54" t="s">
        <v>98</v>
      </c>
      <c r="L90" s="78"/>
      <c r="M90" s="77"/>
      <c r="N90" s="5"/>
    </row>
    <row r="91" spans="1:14" ht="231" customHeight="1">
      <c r="A91" s="77"/>
      <c r="B91" s="85"/>
      <c r="C91" s="54" t="s">
        <v>254</v>
      </c>
      <c r="D91" s="17">
        <f t="shared" si="10"/>
        <v>0</v>
      </c>
      <c r="E91" s="17">
        <v>0</v>
      </c>
      <c r="F91" s="17">
        <v>0</v>
      </c>
      <c r="G91" s="17">
        <v>0</v>
      </c>
      <c r="H91" s="17">
        <v>0</v>
      </c>
      <c r="I91" s="81"/>
      <c r="J91" s="78"/>
      <c r="K91" s="54" t="s">
        <v>98</v>
      </c>
      <c r="L91" s="78"/>
      <c r="M91" s="77"/>
      <c r="N91" s="5"/>
    </row>
    <row r="92" spans="1:14" ht="97.5" customHeight="1">
      <c r="A92" s="82" t="s">
        <v>228</v>
      </c>
      <c r="B92" s="99" t="s">
        <v>212</v>
      </c>
      <c r="C92" s="54" t="s">
        <v>85</v>
      </c>
      <c r="D92" s="31">
        <f t="shared" si="10"/>
        <v>2500</v>
      </c>
      <c r="E92" s="17">
        <v>0</v>
      </c>
      <c r="F92" s="17">
        <v>0</v>
      </c>
      <c r="G92" s="17">
        <v>2500</v>
      </c>
      <c r="H92" s="17">
        <v>0</v>
      </c>
      <c r="I92" s="79" t="s">
        <v>213</v>
      </c>
      <c r="J92" s="79" t="s">
        <v>41</v>
      </c>
      <c r="K92" s="55">
        <v>100</v>
      </c>
      <c r="L92" s="79" t="s">
        <v>222</v>
      </c>
      <c r="M92" s="79" t="s">
        <v>214</v>
      </c>
      <c r="N92" s="5"/>
    </row>
    <row r="93" spans="1:14" ht="99.75" customHeight="1">
      <c r="A93" s="83"/>
      <c r="B93" s="100"/>
      <c r="C93" s="54" t="s">
        <v>88</v>
      </c>
      <c r="D93" s="17">
        <f t="shared" si="10"/>
        <v>0</v>
      </c>
      <c r="E93" s="17">
        <v>0</v>
      </c>
      <c r="F93" s="17">
        <v>0</v>
      </c>
      <c r="G93" s="17">
        <v>0</v>
      </c>
      <c r="H93" s="17">
        <v>0</v>
      </c>
      <c r="I93" s="80"/>
      <c r="J93" s="80"/>
      <c r="K93" s="55" t="s">
        <v>98</v>
      </c>
      <c r="L93" s="80"/>
      <c r="M93" s="80"/>
      <c r="N93" s="5"/>
    </row>
    <row r="94" spans="1:14" ht="99.75" customHeight="1">
      <c r="A94" s="83"/>
      <c r="B94" s="100"/>
      <c r="C94" s="54" t="s">
        <v>89</v>
      </c>
      <c r="D94" s="17">
        <f t="shared" si="10"/>
        <v>0</v>
      </c>
      <c r="E94" s="17">
        <v>0</v>
      </c>
      <c r="F94" s="17">
        <v>0</v>
      </c>
      <c r="G94" s="17">
        <v>0</v>
      </c>
      <c r="H94" s="17">
        <v>0</v>
      </c>
      <c r="I94" s="80"/>
      <c r="J94" s="80"/>
      <c r="K94" s="55">
        <f>-H940</f>
        <v>0</v>
      </c>
      <c r="L94" s="80"/>
      <c r="M94" s="80"/>
      <c r="N94" s="5"/>
    </row>
    <row r="95" spans="1:14" ht="109.5" customHeight="1">
      <c r="A95" s="84"/>
      <c r="B95" s="101"/>
      <c r="C95" s="54" t="s">
        <v>253</v>
      </c>
      <c r="D95" s="17">
        <f t="shared" si="10"/>
        <v>0</v>
      </c>
      <c r="E95" s="17">
        <v>0</v>
      </c>
      <c r="F95" s="17">
        <v>0</v>
      </c>
      <c r="G95" s="17">
        <v>0</v>
      </c>
      <c r="H95" s="17">
        <v>0</v>
      </c>
      <c r="I95" s="81"/>
      <c r="J95" s="81"/>
      <c r="K95" s="55" t="s">
        <v>98</v>
      </c>
      <c r="L95" s="81"/>
      <c r="M95" s="81"/>
      <c r="N95" s="5"/>
    </row>
    <row r="96" spans="1:14" ht="15.75">
      <c r="A96" s="77"/>
      <c r="B96" s="78" t="s">
        <v>165</v>
      </c>
      <c r="C96" s="54" t="s">
        <v>18</v>
      </c>
      <c r="D96" s="17">
        <f t="shared" si="10"/>
        <v>3000</v>
      </c>
      <c r="E96" s="18">
        <f>E88+E92</f>
        <v>0</v>
      </c>
      <c r="F96" s="18">
        <f t="shared" ref="F96:H96" si="11">F88+F92</f>
        <v>0</v>
      </c>
      <c r="G96" s="18">
        <f t="shared" si="11"/>
        <v>3000</v>
      </c>
      <c r="H96" s="18">
        <f t="shared" si="11"/>
        <v>0</v>
      </c>
      <c r="I96" s="78" t="s">
        <v>109</v>
      </c>
      <c r="J96" s="78" t="s">
        <v>109</v>
      </c>
      <c r="K96" s="78" t="s">
        <v>109</v>
      </c>
      <c r="L96" s="78" t="s">
        <v>109</v>
      </c>
      <c r="M96" s="77" t="s">
        <v>109</v>
      </c>
      <c r="N96" s="5"/>
    </row>
    <row r="97" spans="1:14" ht="15.75">
      <c r="A97" s="77"/>
      <c r="B97" s="78"/>
      <c r="C97" s="54" t="s">
        <v>19</v>
      </c>
      <c r="D97" s="17">
        <f t="shared" si="10"/>
        <v>0</v>
      </c>
      <c r="E97" s="18">
        <f t="shared" ref="E97:H97" si="12">E89+E93</f>
        <v>0</v>
      </c>
      <c r="F97" s="18">
        <f t="shared" si="12"/>
        <v>0</v>
      </c>
      <c r="G97" s="18">
        <f t="shared" si="12"/>
        <v>0</v>
      </c>
      <c r="H97" s="18">
        <f t="shared" si="12"/>
        <v>0</v>
      </c>
      <c r="I97" s="78"/>
      <c r="J97" s="78"/>
      <c r="K97" s="78"/>
      <c r="L97" s="78"/>
      <c r="M97" s="77"/>
      <c r="N97" s="5"/>
    </row>
    <row r="98" spans="1:14" ht="15.75">
      <c r="A98" s="77"/>
      <c r="B98" s="78"/>
      <c r="C98" s="54" t="s">
        <v>89</v>
      </c>
      <c r="D98" s="17">
        <f t="shared" si="10"/>
        <v>0</v>
      </c>
      <c r="E98" s="18">
        <v>0</v>
      </c>
      <c r="F98" s="18">
        <v>0</v>
      </c>
      <c r="G98" s="18">
        <f t="shared" ref="G98" si="13">G90+G94</f>
        <v>0</v>
      </c>
      <c r="H98" s="18">
        <v>0</v>
      </c>
      <c r="I98" s="78"/>
      <c r="J98" s="78"/>
      <c r="K98" s="78"/>
      <c r="L98" s="78"/>
      <c r="M98" s="77"/>
      <c r="N98" s="5"/>
    </row>
    <row r="99" spans="1:14" ht="15.75">
      <c r="A99" s="77"/>
      <c r="B99" s="78"/>
      <c r="C99" s="54" t="s">
        <v>253</v>
      </c>
      <c r="D99" s="17">
        <f t="shared" si="10"/>
        <v>0</v>
      </c>
      <c r="E99" s="18">
        <f t="shared" ref="E99:H99" si="14">E91+E95</f>
        <v>0</v>
      </c>
      <c r="F99" s="18">
        <f t="shared" si="14"/>
        <v>0</v>
      </c>
      <c r="G99" s="18">
        <f t="shared" si="14"/>
        <v>0</v>
      </c>
      <c r="H99" s="18">
        <f t="shared" si="14"/>
        <v>0</v>
      </c>
      <c r="I99" s="78"/>
      <c r="J99" s="78"/>
      <c r="K99" s="78"/>
      <c r="L99" s="78"/>
      <c r="M99" s="77"/>
      <c r="N99" s="5"/>
    </row>
    <row r="100" spans="1:14" ht="59.25" customHeight="1">
      <c r="A100" s="85" t="s">
        <v>129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5"/>
    </row>
    <row r="101" spans="1:14" ht="37.5" customHeight="1">
      <c r="A101" s="86" t="s">
        <v>154</v>
      </c>
      <c r="B101" s="85" t="s">
        <v>150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5"/>
    </row>
    <row r="102" spans="1:14" ht="32.25" customHeight="1">
      <c r="A102" s="86"/>
      <c r="B102" s="85" t="s">
        <v>267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5"/>
    </row>
    <row r="103" spans="1:14" ht="18.75" customHeight="1">
      <c r="A103" s="77" t="s">
        <v>155</v>
      </c>
      <c r="B103" s="85" t="s">
        <v>130</v>
      </c>
      <c r="C103" s="54" t="s">
        <v>85</v>
      </c>
      <c r="D103" s="17">
        <f t="shared" ref="D103:D110" si="15">SUM(E103:H103)</f>
        <v>325</v>
      </c>
      <c r="E103" s="17">
        <v>0</v>
      </c>
      <c r="F103" s="17">
        <v>0</v>
      </c>
      <c r="G103" s="17">
        <v>325</v>
      </c>
      <c r="H103" s="17">
        <v>0</v>
      </c>
      <c r="I103" s="78" t="s">
        <v>243</v>
      </c>
      <c r="J103" s="78" t="s">
        <v>152</v>
      </c>
      <c r="K103" s="54">
        <v>1</v>
      </c>
      <c r="L103" s="78" t="s">
        <v>82</v>
      </c>
      <c r="M103" s="77" t="s">
        <v>131</v>
      </c>
      <c r="N103" s="5"/>
    </row>
    <row r="104" spans="1:14" ht="18.75" customHeight="1">
      <c r="A104" s="77"/>
      <c r="B104" s="85"/>
      <c r="C104" s="54" t="s">
        <v>88</v>
      </c>
      <c r="D104" s="17">
        <f t="shared" si="15"/>
        <v>325</v>
      </c>
      <c r="E104" s="17">
        <v>0</v>
      </c>
      <c r="F104" s="17">
        <v>0</v>
      </c>
      <c r="G104" s="17">
        <v>325</v>
      </c>
      <c r="H104" s="17">
        <v>0</v>
      </c>
      <c r="I104" s="78"/>
      <c r="J104" s="78"/>
      <c r="K104" s="54">
        <v>1</v>
      </c>
      <c r="L104" s="78"/>
      <c r="M104" s="77"/>
      <c r="N104" s="5"/>
    </row>
    <row r="105" spans="1:14" ht="18.75" customHeight="1">
      <c r="A105" s="77"/>
      <c r="B105" s="85"/>
      <c r="C105" s="54" t="s">
        <v>89</v>
      </c>
      <c r="D105" s="17">
        <f t="shared" si="15"/>
        <v>325</v>
      </c>
      <c r="E105" s="17">
        <v>0</v>
      </c>
      <c r="F105" s="17">
        <v>0</v>
      </c>
      <c r="G105" s="17">
        <v>325</v>
      </c>
      <c r="H105" s="17">
        <v>0</v>
      </c>
      <c r="I105" s="78"/>
      <c r="J105" s="78"/>
      <c r="K105" s="54">
        <v>1</v>
      </c>
      <c r="L105" s="78"/>
      <c r="M105" s="77"/>
      <c r="N105" s="5"/>
    </row>
    <row r="106" spans="1:14" ht="308.25" customHeight="1">
      <c r="A106" s="77"/>
      <c r="B106" s="85"/>
      <c r="C106" s="54" t="s">
        <v>253</v>
      </c>
      <c r="D106" s="17">
        <f t="shared" si="15"/>
        <v>325</v>
      </c>
      <c r="E106" s="17">
        <v>0</v>
      </c>
      <c r="F106" s="17">
        <v>0</v>
      </c>
      <c r="G106" s="17">
        <v>325</v>
      </c>
      <c r="H106" s="17">
        <v>0</v>
      </c>
      <c r="I106" s="78"/>
      <c r="J106" s="78"/>
      <c r="K106" s="54">
        <v>1</v>
      </c>
      <c r="L106" s="78"/>
      <c r="M106" s="77"/>
      <c r="N106" s="5"/>
    </row>
    <row r="107" spans="1:14" ht="16.5" customHeight="1">
      <c r="A107" s="86"/>
      <c r="B107" s="78" t="s">
        <v>165</v>
      </c>
      <c r="C107" s="54" t="s">
        <v>18</v>
      </c>
      <c r="D107" s="17">
        <f t="shared" si="15"/>
        <v>325</v>
      </c>
      <c r="E107" s="17">
        <f t="shared" ref="E107:H108" si="16">E103</f>
        <v>0</v>
      </c>
      <c r="F107" s="17">
        <f t="shared" si="16"/>
        <v>0</v>
      </c>
      <c r="G107" s="17">
        <f t="shared" si="16"/>
        <v>325</v>
      </c>
      <c r="H107" s="17">
        <f t="shared" si="16"/>
        <v>0</v>
      </c>
      <c r="I107" s="78" t="s">
        <v>132</v>
      </c>
      <c r="J107" s="78" t="s">
        <v>132</v>
      </c>
      <c r="K107" s="78" t="s">
        <v>132</v>
      </c>
      <c r="L107" s="78" t="s">
        <v>132</v>
      </c>
      <c r="M107" s="77" t="s">
        <v>132</v>
      </c>
      <c r="N107" s="5"/>
    </row>
    <row r="108" spans="1:14" ht="16.5" customHeight="1">
      <c r="A108" s="86"/>
      <c r="B108" s="78"/>
      <c r="C108" s="54" t="s">
        <v>19</v>
      </c>
      <c r="D108" s="17">
        <f t="shared" si="15"/>
        <v>325</v>
      </c>
      <c r="E108" s="17">
        <f t="shared" si="16"/>
        <v>0</v>
      </c>
      <c r="F108" s="17">
        <f t="shared" si="16"/>
        <v>0</v>
      </c>
      <c r="G108" s="17">
        <f t="shared" ref="G108" si="17">G104</f>
        <v>325</v>
      </c>
      <c r="H108" s="17">
        <f t="shared" si="16"/>
        <v>0</v>
      </c>
      <c r="I108" s="78"/>
      <c r="J108" s="78"/>
      <c r="K108" s="78"/>
      <c r="L108" s="78"/>
      <c r="M108" s="77"/>
      <c r="N108" s="5"/>
    </row>
    <row r="109" spans="1:14" ht="16.5" customHeight="1">
      <c r="A109" s="86"/>
      <c r="B109" s="78"/>
      <c r="C109" s="54" t="s">
        <v>89</v>
      </c>
      <c r="D109" s="17">
        <f t="shared" si="15"/>
        <v>325</v>
      </c>
      <c r="E109" s="17">
        <v>0</v>
      </c>
      <c r="F109" s="17">
        <v>0</v>
      </c>
      <c r="G109" s="17">
        <f t="shared" ref="G109" si="18">G105</f>
        <v>325</v>
      </c>
      <c r="H109" s="17">
        <v>0</v>
      </c>
      <c r="I109" s="78"/>
      <c r="J109" s="78"/>
      <c r="K109" s="78"/>
      <c r="L109" s="78"/>
      <c r="M109" s="77"/>
      <c r="N109" s="5"/>
    </row>
    <row r="110" spans="1:14" ht="16.5" customHeight="1">
      <c r="A110" s="86"/>
      <c r="B110" s="78"/>
      <c r="C110" s="54" t="s">
        <v>253</v>
      </c>
      <c r="D110" s="17">
        <f t="shared" si="15"/>
        <v>325</v>
      </c>
      <c r="E110" s="17">
        <f t="shared" ref="E110:H110" si="19">E106</f>
        <v>0</v>
      </c>
      <c r="F110" s="17">
        <f t="shared" si="19"/>
        <v>0</v>
      </c>
      <c r="G110" s="17">
        <f t="shared" si="19"/>
        <v>325</v>
      </c>
      <c r="H110" s="17">
        <f t="shared" si="19"/>
        <v>0</v>
      </c>
      <c r="I110" s="78"/>
      <c r="J110" s="78"/>
      <c r="K110" s="78"/>
      <c r="L110" s="78"/>
      <c r="M110" s="77"/>
      <c r="N110" s="5"/>
    </row>
    <row r="111" spans="1:14" ht="16.5" customHeight="1">
      <c r="A111" s="85" t="s">
        <v>160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5"/>
    </row>
    <row r="112" spans="1:14" ht="16.5" customHeight="1">
      <c r="A112" s="82" t="s">
        <v>161</v>
      </c>
      <c r="B112" s="85" t="s">
        <v>162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5"/>
    </row>
    <row r="113" spans="1:14" ht="16.5" customHeight="1">
      <c r="A113" s="84"/>
      <c r="B113" s="85" t="s">
        <v>163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5"/>
    </row>
    <row r="114" spans="1:14" ht="108.75" customHeight="1">
      <c r="A114" s="82" t="s">
        <v>164</v>
      </c>
      <c r="B114" s="79" t="s">
        <v>259</v>
      </c>
      <c r="C114" s="54" t="s">
        <v>85</v>
      </c>
      <c r="D114" s="17">
        <f t="shared" ref="D114:D129" si="20">SUM(E114:H114)</f>
        <v>78800</v>
      </c>
      <c r="E114" s="17">
        <v>0</v>
      </c>
      <c r="F114" s="17">
        <v>0</v>
      </c>
      <c r="G114" s="31">
        <v>78800</v>
      </c>
      <c r="H114" s="17">
        <v>0</v>
      </c>
      <c r="I114" s="79" t="s">
        <v>244</v>
      </c>
      <c r="J114" s="55" t="s">
        <v>41</v>
      </c>
      <c r="K114" s="55">
        <v>100</v>
      </c>
      <c r="L114" s="79" t="s">
        <v>220</v>
      </c>
      <c r="M114" s="82" t="s">
        <v>167</v>
      </c>
      <c r="N114" s="5"/>
    </row>
    <row r="115" spans="1:14" ht="106.5" customHeight="1">
      <c r="A115" s="83"/>
      <c r="B115" s="80"/>
      <c r="C115" s="54" t="s">
        <v>88</v>
      </c>
      <c r="D115" s="17">
        <f t="shared" si="20"/>
        <v>95900</v>
      </c>
      <c r="E115" s="17">
        <v>0</v>
      </c>
      <c r="F115" s="17">
        <v>0</v>
      </c>
      <c r="G115" s="17">
        <v>95900</v>
      </c>
      <c r="H115" s="17">
        <v>0</v>
      </c>
      <c r="I115" s="80"/>
      <c r="J115" s="55" t="s">
        <v>41</v>
      </c>
      <c r="K115" s="55">
        <v>100</v>
      </c>
      <c r="L115" s="80"/>
      <c r="M115" s="83"/>
      <c r="N115" s="5"/>
    </row>
    <row r="116" spans="1:14" ht="111.75" customHeight="1">
      <c r="A116" s="83"/>
      <c r="B116" s="80"/>
      <c r="C116" s="54" t="s">
        <v>89</v>
      </c>
      <c r="D116" s="17">
        <f t="shared" si="20"/>
        <v>0</v>
      </c>
      <c r="E116" s="17">
        <v>0</v>
      </c>
      <c r="F116" s="17">
        <v>0</v>
      </c>
      <c r="G116" s="17">
        <v>0</v>
      </c>
      <c r="H116" s="17">
        <v>0</v>
      </c>
      <c r="I116" s="80"/>
      <c r="J116" s="55" t="s">
        <v>41</v>
      </c>
      <c r="K116" s="55">
        <f>-H1160</f>
        <v>0</v>
      </c>
      <c r="L116" s="80"/>
      <c r="M116" s="83"/>
      <c r="N116" s="5"/>
    </row>
    <row r="117" spans="1:14" ht="102.75" customHeight="1">
      <c r="A117" s="84"/>
      <c r="B117" s="81"/>
      <c r="C117" s="54" t="s">
        <v>253</v>
      </c>
      <c r="D117" s="17">
        <f t="shared" si="20"/>
        <v>0</v>
      </c>
      <c r="E117" s="17">
        <v>0</v>
      </c>
      <c r="F117" s="17">
        <v>0</v>
      </c>
      <c r="G117" s="17">
        <v>0</v>
      </c>
      <c r="H117" s="17">
        <v>0</v>
      </c>
      <c r="I117" s="81"/>
      <c r="J117" s="55" t="s">
        <v>41</v>
      </c>
      <c r="K117" s="55" t="s">
        <v>98</v>
      </c>
      <c r="L117" s="81"/>
      <c r="M117" s="84"/>
      <c r="N117" s="5"/>
    </row>
    <row r="118" spans="1:14" ht="48" customHeight="1">
      <c r="A118" s="82" t="s">
        <v>229</v>
      </c>
      <c r="B118" s="79" t="s">
        <v>230</v>
      </c>
      <c r="C118" s="54" t="s">
        <v>85</v>
      </c>
      <c r="D118" s="17">
        <f t="shared" si="20"/>
        <v>5480</v>
      </c>
      <c r="E118" s="17">
        <v>0</v>
      </c>
      <c r="F118" s="17">
        <v>0</v>
      </c>
      <c r="G118" s="17">
        <v>5480</v>
      </c>
      <c r="H118" s="17">
        <v>0</v>
      </c>
      <c r="I118" s="79" t="s">
        <v>245</v>
      </c>
      <c r="J118" s="55" t="s">
        <v>151</v>
      </c>
      <c r="K118" s="57">
        <v>131</v>
      </c>
      <c r="L118" s="79" t="s">
        <v>231</v>
      </c>
      <c r="M118" s="82" t="s">
        <v>232</v>
      </c>
      <c r="N118" s="5"/>
    </row>
    <row r="119" spans="1:14" ht="48.75" customHeight="1">
      <c r="A119" s="83"/>
      <c r="B119" s="80"/>
      <c r="C119" s="54" t="s">
        <v>88</v>
      </c>
      <c r="D119" s="17">
        <f t="shared" si="20"/>
        <v>0</v>
      </c>
      <c r="E119" s="17">
        <v>0</v>
      </c>
      <c r="F119" s="17">
        <v>0</v>
      </c>
      <c r="G119" s="17">
        <v>0</v>
      </c>
      <c r="H119" s="17">
        <v>0</v>
      </c>
      <c r="I119" s="80"/>
      <c r="J119" s="55" t="s">
        <v>151</v>
      </c>
      <c r="K119" s="55" t="s">
        <v>98</v>
      </c>
      <c r="L119" s="80"/>
      <c r="M119" s="83"/>
      <c r="N119" s="5"/>
    </row>
    <row r="120" spans="1:14" ht="48.75" customHeight="1">
      <c r="A120" s="83"/>
      <c r="B120" s="80"/>
      <c r="C120" s="54" t="s">
        <v>89</v>
      </c>
      <c r="D120" s="17">
        <f t="shared" si="20"/>
        <v>0</v>
      </c>
      <c r="E120" s="17">
        <v>0</v>
      </c>
      <c r="F120" s="17">
        <v>0</v>
      </c>
      <c r="G120" s="17">
        <v>0</v>
      </c>
      <c r="H120" s="17">
        <v>0</v>
      </c>
      <c r="I120" s="80"/>
      <c r="J120" s="55" t="s">
        <v>151</v>
      </c>
      <c r="K120" s="55" t="s">
        <v>98</v>
      </c>
      <c r="L120" s="80"/>
      <c r="M120" s="83"/>
      <c r="N120" s="5"/>
    </row>
    <row r="121" spans="1:14" ht="50.25" customHeight="1">
      <c r="A121" s="84"/>
      <c r="B121" s="81"/>
      <c r="C121" s="54" t="s">
        <v>253</v>
      </c>
      <c r="D121" s="17">
        <f t="shared" si="20"/>
        <v>0</v>
      </c>
      <c r="E121" s="17">
        <v>0</v>
      </c>
      <c r="F121" s="17">
        <v>0</v>
      </c>
      <c r="G121" s="17">
        <v>0</v>
      </c>
      <c r="H121" s="17">
        <v>0</v>
      </c>
      <c r="I121" s="81"/>
      <c r="J121" s="55" t="s">
        <v>151</v>
      </c>
      <c r="K121" s="55" t="s">
        <v>98</v>
      </c>
      <c r="L121" s="81"/>
      <c r="M121" s="84"/>
      <c r="N121" s="5"/>
    </row>
    <row r="122" spans="1:14" ht="16.5" customHeight="1">
      <c r="A122" s="82"/>
      <c r="B122" s="78" t="s">
        <v>165</v>
      </c>
      <c r="C122" s="54" t="s">
        <v>18</v>
      </c>
      <c r="D122" s="17">
        <f t="shared" si="20"/>
        <v>84280</v>
      </c>
      <c r="E122" s="17">
        <f>E114+E118</f>
        <v>0</v>
      </c>
      <c r="F122" s="17">
        <v>0</v>
      </c>
      <c r="G122" s="31">
        <f>G114+G118</f>
        <v>84280</v>
      </c>
      <c r="H122" s="17">
        <f>H114+H118</f>
        <v>0</v>
      </c>
      <c r="I122" s="78" t="s">
        <v>132</v>
      </c>
      <c r="J122" s="78" t="s">
        <v>132</v>
      </c>
      <c r="K122" s="78" t="s">
        <v>132</v>
      </c>
      <c r="L122" s="78" t="s">
        <v>132</v>
      </c>
      <c r="M122" s="78" t="s">
        <v>132</v>
      </c>
      <c r="N122" s="5"/>
    </row>
    <row r="123" spans="1:14" ht="16.5" customHeight="1">
      <c r="A123" s="83"/>
      <c r="B123" s="78"/>
      <c r="C123" s="54" t="s">
        <v>19</v>
      </c>
      <c r="D123" s="17">
        <f t="shared" si="20"/>
        <v>95900</v>
      </c>
      <c r="E123" s="17">
        <f>E115+E119</f>
        <v>0</v>
      </c>
      <c r="F123" s="17">
        <f>F115+F119</f>
        <v>0</v>
      </c>
      <c r="G123" s="31">
        <f>G115+G119</f>
        <v>95900</v>
      </c>
      <c r="H123" s="17">
        <f>H115+H119</f>
        <v>0</v>
      </c>
      <c r="I123" s="78"/>
      <c r="J123" s="78"/>
      <c r="K123" s="78"/>
      <c r="L123" s="78"/>
      <c r="M123" s="78"/>
      <c r="N123" s="5"/>
    </row>
    <row r="124" spans="1:14" ht="16.5" customHeight="1">
      <c r="A124" s="83"/>
      <c r="B124" s="78"/>
      <c r="C124" s="54" t="s">
        <v>89</v>
      </c>
      <c r="D124" s="17">
        <f t="shared" si="20"/>
        <v>0</v>
      </c>
      <c r="E124" s="17">
        <v>0</v>
      </c>
      <c r="F124" s="17">
        <v>0</v>
      </c>
      <c r="G124" s="31">
        <f>G116+G120</f>
        <v>0</v>
      </c>
      <c r="H124" s="17">
        <v>0</v>
      </c>
      <c r="I124" s="78"/>
      <c r="J124" s="78"/>
      <c r="K124" s="78"/>
      <c r="L124" s="78"/>
      <c r="M124" s="78"/>
      <c r="N124" s="5"/>
    </row>
    <row r="125" spans="1:14" ht="16.5" customHeight="1">
      <c r="A125" s="84"/>
      <c r="B125" s="78"/>
      <c r="C125" s="54" t="s">
        <v>253</v>
      </c>
      <c r="D125" s="17">
        <f t="shared" si="20"/>
        <v>0</v>
      </c>
      <c r="E125" s="17">
        <f>E117+E121</f>
        <v>0</v>
      </c>
      <c r="F125" s="17">
        <f>F117+F121</f>
        <v>0</v>
      </c>
      <c r="G125" s="31">
        <f>G117+G121</f>
        <v>0</v>
      </c>
      <c r="H125" s="17">
        <f>H117+H121</f>
        <v>0</v>
      </c>
      <c r="I125" s="78"/>
      <c r="J125" s="78"/>
      <c r="K125" s="78"/>
      <c r="L125" s="78"/>
      <c r="M125" s="78"/>
      <c r="N125" s="5"/>
    </row>
    <row r="126" spans="1:14" ht="15" customHeight="1">
      <c r="A126" s="79"/>
      <c r="B126" s="98" t="s">
        <v>133</v>
      </c>
      <c r="C126" s="54" t="s">
        <v>18</v>
      </c>
      <c r="D126" s="17">
        <f t="shared" si="20"/>
        <v>235088.1</v>
      </c>
      <c r="E126" s="10">
        <f t="shared" ref="E126:H127" si="21">E59+E96+E70+E81+E107+E122</f>
        <v>0</v>
      </c>
      <c r="F126" s="10">
        <f t="shared" si="21"/>
        <v>134565.5</v>
      </c>
      <c r="G126" s="10">
        <f t="shared" si="21"/>
        <v>100522.6</v>
      </c>
      <c r="H126" s="10">
        <f t="shared" si="21"/>
        <v>0</v>
      </c>
      <c r="I126" s="79" t="s">
        <v>109</v>
      </c>
      <c r="J126" s="79" t="s">
        <v>109</v>
      </c>
      <c r="K126" s="79" t="s">
        <v>109</v>
      </c>
      <c r="L126" s="79" t="s">
        <v>109</v>
      </c>
      <c r="M126" s="82" t="s">
        <v>109</v>
      </c>
      <c r="N126" s="5"/>
    </row>
    <row r="127" spans="1:14" ht="15" customHeight="1">
      <c r="A127" s="79"/>
      <c r="B127" s="98"/>
      <c r="C127" s="54" t="s">
        <v>19</v>
      </c>
      <c r="D127" s="17">
        <f t="shared" si="20"/>
        <v>245250.40000000002</v>
      </c>
      <c r="E127" s="10">
        <f t="shared" si="21"/>
        <v>0</v>
      </c>
      <c r="F127" s="10">
        <f t="shared" si="21"/>
        <v>137670.1</v>
      </c>
      <c r="G127" s="10">
        <f t="shared" si="21"/>
        <v>107580.3</v>
      </c>
      <c r="H127" s="10">
        <f t="shared" si="21"/>
        <v>0</v>
      </c>
      <c r="I127" s="79"/>
      <c r="J127" s="79"/>
      <c r="K127" s="79"/>
      <c r="L127" s="79"/>
      <c r="M127" s="82"/>
      <c r="N127" s="5"/>
    </row>
    <row r="128" spans="1:14" ht="15" customHeight="1">
      <c r="A128" s="79"/>
      <c r="B128" s="98"/>
      <c r="C128" s="55" t="s">
        <v>89</v>
      </c>
      <c r="D128" s="17">
        <f t="shared" si="20"/>
        <v>154010.90000000002</v>
      </c>
      <c r="E128" s="10">
        <v>0</v>
      </c>
      <c r="F128" s="10">
        <f>F61+F98+F72+F83+F109+F124</f>
        <v>142852.20000000001</v>
      </c>
      <c r="G128" s="10">
        <f>G61+G98+G72+G83+G109+G124</f>
        <v>11158.699999999999</v>
      </c>
      <c r="H128" s="10">
        <v>0</v>
      </c>
      <c r="I128" s="79"/>
      <c r="J128" s="79"/>
      <c r="K128" s="79"/>
      <c r="L128" s="79"/>
      <c r="M128" s="82"/>
      <c r="N128" s="5"/>
    </row>
    <row r="129" spans="1:14" ht="15" customHeight="1">
      <c r="A129" s="79"/>
      <c r="B129" s="98"/>
      <c r="C129" s="55" t="s">
        <v>253</v>
      </c>
      <c r="D129" s="17">
        <f t="shared" si="20"/>
        <v>156629.80000000005</v>
      </c>
      <c r="E129" s="10">
        <f>E62+E99+E73+E84+E110+E125</f>
        <v>0</v>
      </c>
      <c r="F129" s="10">
        <f>F62+F99+F73+F84+F110+F125</f>
        <v>145471.10000000003</v>
      </c>
      <c r="G129" s="10">
        <f>G62+G99+G73+G84+G110+G125</f>
        <v>11158.699999999999</v>
      </c>
      <c r="H129" s="10">
        <f>H62+H99+H73+H84+H110+H125</f>
        <v>0</v>
      </c>
      <c r="I129" s="79"/>
      <c r="J129" s="79"/>
      <c r="K129" s="79"/>
      <c r="L129" s="79"/>
      <c r="M129" s="82"/>
      <c r="N129" s="5"/>
    </row>
    <row r="130" spans="1:14" ht="15" customHeight="1">
      <c r="A130" s="11"/>
      <c r="B130" s="12"/>
      <c r="C130" s="11"/>
      <c r="D130" s="12"/>
      <c r="E130" s="13"/>
      <c r="F130" s="13"/>
      <c r="G130" s="13"/>
      <c r="H130" s="13"/>
      <c r="I130" s="11"/>
      <c r="J130" s="11"/>
      <c r="K130" s="11"/>
      <c r="L130" s="11"/>
      <c r="M130" s="14"/>
      <c r="N130" s="5"/>
    </row>
    <row r="131" spans="1:14" ht="15" customHeight="1">
      <c r="A131" s="97" t="s">
        <v>268</v>
      </c>
      <c r="B131" s="97"/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5"/>
    </row>
    <row r="132" spans="1:14" ht="15.75" customHeight="1">
      <c r="A132" s="97"/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5"/>
    </row>
    <row r="133" spans="1:14" ht="15.75">
      <c r="A133" s="67"/>
      <c r="B133" s="67"/>
      <c r="C133" s="67"/>
      <c r="D133" s="67"/>
      <c r="E133" s="67"/>
      <c r="F133" s="67"/>
      <c r="G133" s="67"/>
      <c r="H133" s="67"/>
      <c r="I133" s="67"/>
      <c r="J133" s="67"/>
    </row>
  </sheetData>
  <mergeCells count="199">
    <mergeCell ref="J81:J84"/>
    <mergeCell ref="A103:A106"/>
    <mergeCell ref="B103:B106"/>
    <mergeCell ref="I103:I106"/>
    <mergeCell ref="J103:J106"/>
    <mergeCell ref="L103:L106"/>
    <mergeCell ref="M103:M106"/>
    <mergeCell ref="B92:B95"/>
    <mergeCell ref="I92:I95"/>
    <mergeCell ref="J92:J95"/>
    <mergeCell ref="L92:L95"/>
    <mergeCell ref="M92:M95"/>
    <mergeCell ref="A92:A95"/>
    <mergeCell ref="J88:J91"/>
    <mergeCell ref="L88:L91"/>
    <mergeCell ref="M88:M91"/>
    <mergeCell ref="A96:A99"/>
    <mergeCell ref="A70:A73"/>
    <mergeCell ref="B113:M113"/>
    <mergeCell ref="A112:A113"/>
    <mergeCell ref="B114:B117"/>
    <mergeCell ref="A114:A117"/>
    <mergeCell ref="A85:M85"/>
    <mergeCell ref="A86:A87"/>
    <mergeCell ref="B86:M86"/>
    <mergeCell ref="B87:M87"/>
    <mergeCell ref="A77:A80"/>
    <mergeCell ref="B77:B80"/>
    <mergeCell ref="B96:B99"/>
    <mergeCell ref="I96:I99"/>
    <mergeCell ref="J96:J99"/>
    <mergeCell ref="K96:K99"/>
    <mergeCell ref="L96:L99"/>
    <mergeCell ref="M96:M99"/>
    <mergeCell ref="A81:A84"/>
    <mergeCell ref="B81:B84"/>
    <mergeCell ref="I77:I80"/>
    <mergeCell ref="J77:J80"/>
    <mergeCell ref="L77:L80"/>
    <mergeCell ref="M77:M80"/>
    <mergeCell ref="I81:I84"/>
    <mergeCell ref="A131:M132"/>
    <mergeCell ref="A133:J133"/>
    <mergeCell ref="A107:A110"/>
    <mergeCell ref="B107:B110"/>
    <mergeCell ref="I107:I110"/>
    <mergeCell ref="J107:J110"/>
    <mergeCell ref="K107:K110"/>
    <mergeCell ref="L107:L110"/>
    <mergeCell ref="M107:M110"/>
    <mergeCell ref="A126:A129"/>
    <mergeCell ref="B126:B129"/>
    <mergeCell ref="I126:I129"/>
    <mergeCell ref="J126:J129"/>
    <mergeCell ref="K126:K129"/>
    <mergeCell ref="L126:L129"/>
    <mergeCell ref="M126:M129"/>
    <mergeCell ref="A111:M111"/>
    <mergeCell ref="B112:M112"/>
    <mergeCell ref="J122:J125"/>
    <mergeCell ref="K122:K125"/>
    <mergeCell ref="L122:L125"/>
    <mergeCell ref="B122:B125"/>
    <mergeCell ref="I122:I125"/>
    <mergeCell ref="M114:M117"/>
    <mergeCell ref="M122:M125"/>
    <mergeCell ref="A122:A125"/>
    <mergeCell ref="I114:I117"/>
    <mergeCell ref="K70:K73"/>
    <mergeCell ref="L70:L73"/>
    <mergeCell ref="M70:M73"/>
    <mergeCell ref="A74:M74"/>
    <mergeCell ref="A75:A76"/>
    <mergeCell ref="B75:M75"/>
    <mergeCell ref="B76:M76"/>
    <mergeCell ref="B70:B73"/>
    <mergeCell ref="I70:I73"/>
    <mergeCell ref="J70:J73"/>
    <mergeCell ref="K81:K84"/>
    <mergeCell ref="L81:L84"/>
    <mergeCell ref="M81:M84"/>
    <mergeCell ref="L114:L117"/>
    <mergeCell ref="A100:M100"/>
    <mergeCell ref="A101:A102"/>
    <mergeCell ref="B101:M101"/>
    <mergeCell ref="B102:M102"/>
    <mergeCell ref="A88:A91"/>
    <mergeCell ref="B88:B91"/>
    <mergeCell ref="I88:I91"/>
    <mergeCell ref="A63:M63"/>
    <mergeCell ref="A64:A65"/>
    <mergeCell ref="B64:M64"/>
    <mergeCell ref="B65:M65"/>
    <mergeCell ref="A66:A69"/>
    <mergeCell ref="B66:B69"/>
    <mergeCell ref="I66:I69"/>
    <mergeCell ref="J66:J69"/>
    <mergeCell ref="L66:L69"/>
    <mergeCell ref="M66:M69"/>
    <mergeCell ref="A51:A54"/>
    <mergeCell ref="B51:B54"/>
    <mergeCell ref="I51:I54"/>
    <mergeCell ref="J51:J54"/>
    <mergeCell ref="L51:L54"/>
    <mergeCell ref="M51:M54"/>
    <mergeCell ref="A59:A62"/>
    <mergeCell ref="B59:B62"/>
    <mergeCell ref="I59:I62"/>
    <mergeCell ref="J59:J62"/>
    <mergeCell ref="K59:K62"/>
    <mergeCell ref="L59:L62"/>
    <mergeCell ref="M59:M62"/>
    <mergeCell ref="J55:J58"/>
    <mergeCell ref="A55:A58"/>
    <mergeCell ref="B55:B58"/>
    <mergeCell ref="I55:I58"/>
    <mergeCell ref="L55:L58"/>
    <mergeCell ref="M55:M58"/>
    <mergeCell ref="A43:A46"/>
    <mergeCell ref="B43:B46"/>
    <mergeCell ref="I43:I46"/>
    <mergeCell ref="J43:J46"/>
    <mergeCell ref="L43:L46"/>
    <mergeCell ref="M43:M46"/>
    <mergeCell ref="A47:A50"/>
    <mergeCell ref="B47:B50"/>
    <mergeCell ref="I47:I50"/>
    <mergeCell ref="J47:J50"/>
    <mergeCell ref="L47:L50"/>
    <mergeCell ref="M47:M50"/>
    <mergeCell ref="A35:A38"/>
    <mergeCell ref="B35:B38"/>
    <mergeCell ref="I35:I38"/>
    <mergeCell ref="J35:J38"/>
    <mergeCell ref="L35:L38"/>
    <mergeCell ref="M35:M38"/>
    <mergeCell ref="A39:A42"/>
    <mergeCell ref="B39:B42"/>
    <mergeCell ref="I39:I42"/>
    <mergeCell ref="J39:J42"/>
    <mergeCell ref="L39:L42"/>
    <mergeCell ref="M39:M42"/>
    <mergeCell ref="B27:B30"/>
    <mergeCell ref="I27:I30"/>
    <mergeCell ref="J27:J30"/>
    <mergeCell ref="L27:L30"/>
    <mergeCell ref="M27:M30"/>
    <mergeCell ref="A31:A34"/>
    <mergeCell ref="B31:B34"/>
    <mergeCell ref="I31:I34"/>
    <mergeCell ref="J31:J34"/>
    <mergeCell ref="L31:L34"/>
    <mergeCell ref="M31:M34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4"/>
    <mergeCell ref="B11:B14"/>
    <mergeCell ref="I11:I14"/>
    <mergeCell ref="J11:J14"/>
    <mergeCell ref="L11:L14"/>
    <mergeCell ref="M11:M14"/>
    <mergeCell ref="A15:A18"/>
    <mergeCell ref="B15:B18"/>
    <mergeCell ref="I15:I18"/>
    <mergeCell ref="J15:J18"/>
    <mergeCell ref="L15:L18"/>
    <mergeCell ref="M15:M18"/>
    <mergeCell ref="A19:A22"/>
    <mergeCell ref="B118:B121"/>
    <mergeCell ref="A118:A121"/>
    <mergeCell ref="I118:I121"/>
    <mergeCell ref="L118:L121"/>
    <mergeCell ref="M118:M121"/>
    <mergeCell ref="B19:B22"/>
    <mergeCell ref="I19:I22"/>
    <mergeCell ref="J19:J22"/>
    <mergeCell ref="L19:L22"/>
    <mergeCell ref="M19:M22"/>
    <mergeCell ref="A23:A26"/>
    <mergeCell ref="B23:B26"/>
    <mergeCell ref="I23:I26"/>
    <mergeCell ref="J23:J26"/>
    <mergeCell ref="L23:L26"/>
    <mergeCell ref="M23:M26"/>
    <mergeCell ref="A27:A30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topLeftCell="A7" zoomScaleNormal="100" zoomScaleSheetLayoutView="100" workbookViewId="0">
      <selection activeCell="A22" sqref="A22"/>
    </sheetView>
  </sheetViews>
  <sheetFormatPr defaultRowHeight="15"/>
  <cols>
    <col min="1" max="1" width="32.7109375" style="2" customWidth="1"/>
    <col min="2" max="2" width="12.85546875" style="3" customWidth="1"/>
    <col min="3" max="4" width="11.140625" style="2" customWidth="1"/>
    <col min="5" max="5" width="10.85546875" style="2" customWidth="1"/>
    <col min="6" max="6" width="11.85546875" style="2" customWidth="1"/>
    <col min="7" max="7" width="12.42578125" style="2" customWidth="1"/>
    <col min="8" max="8" width="16.42578125" style="2" customWidth="1"/>
    <col min="9" max="9" width="11.7109375" style="2" customWidth="1"/>
    <col min="10" max="1026" width="8.7109375" style="2" customWidth="1"/>
    <col min="1027" max="16384" width="9.140625" style="2"/>
  </cols>
  <sheetData>
    <row r="1" spans="1:9" ht="28.5" customHeight="1">
      <c r="A1" s="15" t="s">
        <v>187</v>
      </c>
      <c r="B1" s="15"/>
    </row>
    <row r="2" spans="1:9" ht="41.25" customHeight="1">
      <c r="A2" s="65" t="s">
        <v>188</v>
      </c>
      <c r="B2" s="65"/>
      <c r="C2" s="65"/>
      <c r="D2" s="65"/>
      <c r="E2" s="65"/>
      <c r="F2" s="65"/>
    </row>
    <row r="3" spans="1:9" ht="15.75">
      <c r="A3" s="30"/>
    </row>
    <row r="4" spans="1:9" ht="78.75" customHeight="1">
      <c r="A4" s="59" t="s">
        <v>134</v>
      </c>
      <c r="B4" s="59" t="s">
        <v>135</v>
      </c>
    </row>
    <row r="5" spans="1:9" ht="15.75">
      <c r="A5" s="59">
        <v>1</v>
      </c>
      <c r="B5" s="59">
        <v>2</v>
      </c>
    </row>
    <row r="6" spans="1:9" ht="15.75">
      <c r="A6" s="26" t="s">
        <v>136</v>
      </c>
      <c r="B6" s="60">
        <f>SUM(B7:B10)</f>
        <v>1899865.3</v>
      </c>
    </row>
    <row r="7" spans="1:9" ht="15.75">
      <c r="A7" s="26" t="s">
        <v>137</v>
      </c>
      <c r="B7" s="60">
        <v>55337.4</v>
      </c>
    </row>
    <row r="8" spans="1:9" ht="15.75">
      <c r="A8" s="61" t="s">
        <v>138</v>
      </c>
      <c r="B8" s="60">
        <v>1741128.1</v>
      </c>
    </row>
    <row r="9" spans="1:9" ht="31.5" customHeight="1">
      <c r="A9" s="61" t="s">
        <v>139</v>
      </c>
      <c r="B9" s="60">
        <v>103361.7</v>
      </c>
    </row>
    <row r="10" spans="1:9" ht="31.5" customHeight="1">
      <c r="A10" s="61" t="s">
        <v>140</v>
      </c>
      <c r="B10" s="62">
        <v>38.1</v>
      </c>
      <c r="I10" s="28"/>
    </row>
    <row r="11" spans="1:9" ht="15.75">
      <c r="A11" s="16"/>
    </row>
    <row r="12" spans="1:9" ht="35.25" customHeight="1">
      <c r="A12" s="65" t="s">
        <v>189</v>
      </c>
      <c r="B12" s="65"/>
      <c r="C12" s="65"/>
      <c r="D12" s="65"/>
      <c r="E12" s="65"/>
      <c r="F12" s="65"/>
    </row>
    <row r="13" spans="1:9" ht="15.75">
      <c r="A13" s="30"/>
      <c r="C13" s="3"/>
      <c r="D13" s="3"/>
      <c r="E13" s="3"/>
      <c r="F13" s="3"/>
    </row>
    <row r="14" spans="1:9" ht="35.25" customHeight="1">
      <c r="A14" s="102" t="s">
        <v>134</v>
      </c>
      <c r="B14" s="88" t="s">
        <v>141</v>
      </c>
      <c r="C14" s="88"/>
      <c r="D14" s="88"/>
      <c r="E14" s="88"/>
      <c r="F14" s="88"/>
      <c r="H14" s="28"/>
      <c r="I14" s="28"/>
    </row>
    <row r="15" spans="1:9" ht="15.75">
      <c r="A15" s="102"/>
      <c r="B15" s="56" t="s">
        <v>85</v>
      </c>
      <c r="C15" s="56" t="s">
        <v>88</v>
      </c>
      <c r="D15" s="56" t="s">
        <v>89</v>
      </c>
      <c r="E15" s="56" t="s">
        <v>253</v>
      </c>
      <c r="F15" s="56" t="s">
        <v>72</v>
      </c>
    </row>
    <row r="16" spans="1:9" ht="15.75">
      <c r="A16" s="56">
        <v>1</v>
      </c>
      <c r="B16" s="56">
        <v>3</v>
      </c>
      <c r="C16" s="56">
        <v>4</v>
      </c>
      <c r="D16" s="56">
        <v>5</v>
      </c>
      <c r="E16" s="56">
        <v>6</v>
      </c>
      <c r="F16" s="56">
        <v>7</v>
      </c>
    </row>
    <row r="17" spans="1:11" ht="15.75">
      <c r="A17" s="63" t="s">
        <v>136</v>
      </c>
      <c r="B17" s="60">
        <f>SUM(B18:B21)</f>
        <v>235088.1</v>
      </c>
      <c r="C17" s="60">
        <f>SUM(C18:C21)</f>
        <v>245250.40000000002</v>
      </c>
      <c r="D17" s="60">
        <v>154010.9</v>
      </c>
      <c r="E17" s="60">
        <f>SUM(E18:E21)</f>
        <v>156629.80000000005</v>
      </c>
      <c r="F17" s="60">
        <f t="shared" ref="F17:F26" si="0">SUM(B17:E17)</f>
        <v>790979.20000000007</v>
      </c>
      <c r="I17" s="28"/>
    </row>
    <row r="18" spans="1:11" ht="15.75">
      <c r="A18" s="63" t="s">
        <v>137</v>
      </c>
      <c r="B18" s="60">
        <f t="shared" ref="B18:E21" si="1">B23</f>
        <v>0</v>
      </c>
      <c r="C18" s="60">
        <f t="shared" si="1"/>
        <v>0</v>
      </c>
      <c r="D18" s="60">
        <v>0</v>
      </c>
      <c r="E18" s="60">
        <f t="shared" si="1"/>
        <v>0</v>
      </c>
      <c r="F18" s="60">
        <f t="shared" si="0"/>
        <v>0</v>
      </c>
    </row>
    <row r="19" spans="1:11" ht="15.75">
      <c r="A19" s="63" t="s">
        <v>138</v>
      </c>
      <c r="B19" s="60">
        <f t="shared" si="1"/>
        <v>134565.5</v>
      </c>
      <c r="C19" s="60">
        <f t="shared" si="1"/>
        <v>137670.1</v>
      </c>
      <c r="D19" s="60">
        <v>142852.20000000001</v>
      </c>
      <c r="E19" s="60">
        <f t="shared" si="1"/>
        <v>145471.10000000003</v>
      </c>
      <c r="F19" s="60">
        <f t="shared" si="0"/>
        <v>560558.9</v>
      </c>
    </row>
    <row r="20" spans="1:11" ht="15.75">
      <c r="A20" s="63" t="s">
        <v>142</v>
      </c>
      <c r="B20" s="60">
        <f t="shared" si="1"/>
        <v>100522.6</v>
      </c>
      <c r="C20" s="60">
        <f t="shared" si="1"/>
        <v>107580.3</v>
      </c>
      <c r="D20" s="60">
        <v>11158.7</v>
      </c>
      <c r="E20" s="60">
        <f t="shared" si="1"/>
        <v>11158.699999999999</v>
      </c>
      <c r="F20" s="60">
        <f t="shared" si="0"/>
        <v>230420.30000000005</v>
      </c>
      <c r="H20" s="28"/>
    </row>
    <row r="21" spans="1:11" ht="15.75">
      <c r="A21" s="63" t="s">
        <v>140</v>
      </c>
      <c r="B21" s="60">
        <f t="shared" si="1"/>
        <v>0</v>
      </c>
      <c r="C21" s="60">
        <f t="shared" si="1"/>
        <v>0</v>
      </c>
      <c r="D21" s="60">
        <v>0</v>
      </c>
      <c r="E21" s="60">
        <f t="shared" si="1"/>
        <v>0</v>
      </c>
      <c r="F21" s="60">
        <f t="shared" si="0"/>
        <v>0</v>
      </c>
      <c r="G21" s="28"/>
    </row>
    <row r="22" spans="1:11" ht="31.5">
      <c r="A22" s="63" t="s">
        <v>143</v>
      </c>
      <c r="B22" s="60">
        <f>SUM(B23:B26)</f>
        <v>235088.1</v>
      </c>
      <c r="C22" s="60">
        <f>SUM(C23:C26)</f>
        <v>245250.40000000002</v>
      </c>
      <c r="D22" s="60">
        <v>154010.9</v>
      </c>
      <c r="E22" s="60">
        <f>SUM(E23:E26)</f>
        <v>156629.80000000005</v>
      </c>
      <c r="F22" s="60">
        <f t="shared" si="0"/>
        <v>790979.20000000007</v>
      </c>
    </row>
    <row r="23" spans="1:11" ht="15.75">
      <c r="A23" s="63" t="s">
        <v>137</v>
      </c>
      <c r="B23" s="60">
        <f>'Процессная часть'!E126</f>
        <v>0</v>
      </c>
      <c r="C23" s="60">
        <f>'Процессная часть'!E127</f>
        <v>0</v>
      </c>
      <c r="D23" s="60">
        <v>0</v>
      </c>
      <c r="E23" s="60">
        <f>'Процессная часть'!E129</f>
        <v>0</v>
      </c>
      <c r="F23" s="60">
        <f t="shared" si="0"/>
        <v>0</v>
      </c>
    </row>
    <row r="24" spans="1:11" ht="15.75">
      <c r="A24" s="63" t="s">
        <v>144</v>
      </c>
      <c r="B24" s="60">
        <f>'Процессная часть'!F126</f>
        <v>134565.5</v>
      </c>
      <c r="C24" s="60">
        <f>'Процессная часть'!F127</f>
        <v>137670.1</v>
      </c>
      <c r="D24" s="60">
        <v>142852.20000000001</v>
      </c>
      <c r="E24" s="60">
        <f>'Процессная часть'!F129</f>
        <v>145471.10000000003</v>
      </c>
      <c r="F24" s="60">
        <f t="shared" si="0"/>
        <v>560558.9</v>
      </c>
    </row>
    <row r="25" spans="1:11" ht="15.75">
      <c r="A25" s="63" t="s">
        <v>142</v>
      </c>
      <c r="B25" s="60">
        <f>'Процессная часть'!G126</f>
        <v>100522.6</v>
      </c>
      <c r="C25" s="60">
        <f>'Процессная часть'!G127</f>
        <v>107580.3</v>
      </c>
      <c r="D25" s="60">
        <v>11158.7</v>
      </c>
      <c r="E25" s="60">
        <f>'Процессная часть'!G129</f>
        <v>11158.699999999999</v>
      </c>
      <c r="F25" s="60">
        <f t="shared" si="0"/>
        <v>230420.30000000005</v>
      </c>
    </row>
    <row r="26" spans="1:11" ht="15.75">
      <c r="A26" s="63" t="s">
        <v>140</v>
      </c>
      <c r="B26" s="60">
        <f>'Процессная часть'!H140</f>
        <v>0</v>
      </c>
      <c r="C26" s="60">
        <f>'Процессная часть'!H127</f>
        <v>0</v>
      </c>
      <c r="D26" s="60">
        <v>0</v>
      </c>
      <c r="E26" s="60">
        <f>'Процессная часть'!H129</f>
        <v>0</v>
      </c>
      <c r="F26" s="60">
        <f t="shared" si="0"/>
        <v>0</v>
      </c>
    </row>
    <row r="27" spans="1:11" ht="15.75">
      <c r="A27" s="16"/>
      <c r="C27" s="3"/>
      <c r="D27" s="3"/>
      <c r="E27" s="3"/>
      <c r="F27" s="3"/>
    </row>
    <row r="28" spans="1:11" ht="15.75" customHeight="1">
      <c r="A28" s="68" t="s">
        <v>258</v>
      </c>
      <c r="B28" s="68"/>
      <c r="C28" s="68"/>
      <c r="D28" s="68"/>
      <c r="E28" s="68"/>
      <c r="F28" s="68"/>
      <c r="G28" s="25"/>
      <c r="H28" s="25"/>
      <c r="I28" s="25"/>
      <c r="J28" s="25"/>
      <c r="K28" s="25"/>
    </row>
    <row r="29" spans="1:11" ht="35.25" customHeight="1">
      <c r="A29" s="68" t="s">
        <v>266</v>
      </c>
      <c r="B29" s="67"/>
      <c r="C29" s="67"/>
      <c r="D29" s="67"/>
      <c r="E29" s="67"/>
      <c r="F29" s="67"/>
      <c r="G29" s="25"/>
      <c r="H29" s="25"/>
      <c r="I29" s="25"/>
      <c r="J29" s="25"/>
      <c r="K29" s="25"/>
    </row>
    <row r="30" spans="1:11" ht="23.25" customHeight="1">
      <c r="A30" s="67"/>
      <c r="B30" s="67"/>
      <c r="C30" s="67"/>
      <c r="D30" s="67"/>
      <c r="E30" s="67"/>
      <c r="F30" s="67"/>
    </row>
    <row r="31" spans="1:11" ht="15.75">
      <c r="A31" s="25"/>
      <c r="B31" s="30"/>
      <c r="C31" s="30"/>
      <c r="D31" s="30"/>
      <c r="E31" s="30"/>
      <c r="F31" s="30"/>
    </row>
  </sheetData>
  <mergeCells count="7">
    <mergeCell ref="A29:F29"/>
    <mergeCell ref="A30:F30"/>
    <mergeCell ref="A2:F2"/>
    <mergeCell ref="A12:F12"/>
    <mergeCell ref="A14:A15"/>
    <mergeCell ref="B14:F14"/>
    <mergeCell ref="A28:F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4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2026-06-18T06:42:58Z</cp:lastPrinted>
  <dcterms:created xsi:type="dcterms:W3CDTF">2024-05-07T12:52:59Z</dcterms:created>
  <dcterms:modified xsi:type="dcterms:W3CDTF">2026-06-26T09:07:17Z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